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75" windowWidth="17400" windowHeight="12600"/>
  </bookViews>
  <sheets>
    <sheet name="пром " sheetId="1" r:id="rId1"/>
  </sheets>
  <externalReferences>
    <externalReference r:id="rId2"/>
  </externalReferences>
  <calcPr calcId="114210"/>
</workbook>
</file>

<file path=xl/calcChain.xml><?xml version="1.0" encoding="utf-8"?>
<calcChain xmlns="http://schemas.openxmlformats.org/spreadsheetml/2006/main">
  <c r="D216" i="1"/>
  <c r="E216"/>
  <c r="F216"/>
  <c r="G216"/>
  <c r="H216"/>
  <c r="I216"/>
  <c r="J216"/>
  <c r="K216"/>
  <c r="L216"/>
  <c r="M216"/>
  <c r="N216"/>
  <c r="C216"/>
  <c r="D185"/>
  <c r="E185"/>
  <c r="F185"/>
  <c r="G185"/>
  <c r="H185"/>
  <c r="I185"/>
  <c r="J185"/>
  <c r="K185"/>
  <c r="L185"/>
  <c r="M185"/>
  <c r="N185"/>
  <c r="C185"/>
  <c r="D177"/>
  <c r="E177"/>
  <c r="F177"/>
  <c r="G177"/>
  <c r="H177"/>
  <c r="I177"/>
  <c r="J177"/>
  <c r="K177"/>
  <c r="L177"/>
  <c r="M177"/>
  <c r="N177"/>
  <c r="C177"/>
  <c r="D169"/>
  <c r="E169"/>
  <c r="F169"/>
  <c r="G169"/>
  <c r="H169"/>
  <c r="I169"/>
  <c r="J169"/>
  <c r="K169"/>
  <c r="L169"/>
  <c r="M169"/>
  <c r="N169"/>
  <c r="C169"/>
  <c r="E82"/>
  <c r="F82"/>
  <c r="G82"/>
  <c r="H82"/>
  <c r="I82"/>
  <c r="J82"/>
  <c r="K82"/>
  <c r="L82"/>
  <c r="M82"/>
  <c r="N82"/>
  <c r="D82"/>
  <c r="E90"/>
  <c r="E87"/>
  <c r="G90"/>
  <c r="G87"/>
  <c r="J90"/>
  <c r="J87"/>
  <c r="M90"/>
  <c r="M87"/>
  <c r="E95"/>
  <c r="E92"/>
  <c r="G95"/>
  <c r="G92"/>
  <c r="J95"/>
  <c r="J92"/>
  <c r="M95"/>
  <c r="M92"/>
  <c r="E100"/>
  <c r="E97"/>
  <c r="G100"/>
  <c r="G97"/>
  <c r="J100"/>
  <c r="J97"/>
  <c r="M100"/>
  <c r="M97"/>
  <c r="G102"/>
  <c r="J102"/>
  <c r="M102"/>
  <c r="E110"/>
  <c r="E107"/>
  <c r="G110"/>
  <c r="G107"/>
  <c r="J110"/>
  <c r="J107"/>
  <c r="M110"/>
  <c r="M107"/>
  <c r="E115"/>
  <c r="E112"/>
  <c r="G115"/>
  <c r="G112"/>
  <c r="J115"/>
  <c r="J112"/>
  <c r="M115"/>
  <c r="M112"/>
  <c r="E120"/>
  <c r="E117"/>
  <c r="G120"/>
  <c r="G117"/>
  <c r="J120"/>
  <c r="J117"/>
  <c r="M120"/>
  <c r="M117"/>
  <c r="E125"/>
  <c r="E122"/>
  <c r="G125"/>
  <c r="G122"/>
  <c r="J125"/>
  <c r="J122"/>
  <c r="M125"/>
  <c r="M122"/>
  <c r="E130"/>
  <c r="E127"/>
  <c r="G130"/>
  <c r="G127"/>
  <c r="J130"/>
  <c r="J127"/>
  <c r="M130"/>
  <c r="M127"/>
  <c r="G132"/>
  <c r="J132"/>
  <c r="M132"/>
  <c r="M81"/>
  <c r="H90"/>
  <c r="H87"/>
  <c r="K90"/>
  <c r="K87"/>
  <c r="N90"/>
  <c r="N87"/>
  <c r="H95"/>
  <c r="H92"/>
  <c r="K95"/>
  <c r="K92"/>
  <c r="N95"/>
  <c r="N92"/>
  <c r="H100"/>
  <c r="H97"/>
  <c r="K100"/>
  <c r="K97"/>
  <c r="N100"/>
  <c r="N97"/>
  <c r="H102"/>
  <c r="K102"/>
  <c r="N102"/>
  <c r="H110"/>
  <c r="H107"/>
  <c r="K110"/>
  <c r="K107"/>
  <c r="N110"/>
  <c r="N107"/>
  <c r="H115"/>
  <c r="H112"/>
  <c r="K115"/>
  <c r="K112"/>
  <c r="N115"/>
  <c r="N112"/>
  <c r="H120"/>
  <c r="H117"/>
  <c r="K120"/>
  <c r="K117"/>
  <c r="N120"/>
  <c r="N117"/>
  <c r="H125"/>
  <c r="H122"/>
  <c r="K125"/>
  <c r="K122"/>
  <c r="N125"/>
  <c r="N122"/>
  <c r="H130"/>
  <c r="H127"/>
  <c r="K130"/>
  <c r="K127"/>
  <c r="N130"/>
  <c r="N127"/>
  <c r="H132"/>
  <c r="K132"/>
  <c r="N132"/>
  <c r="N81"/>
  <c r="D81"/>
  <c r="E81"/>
  <c r="F90"/>
  <c r="F87"/>
  <c r="F95"/>
  <c r="F92"/>
  <c r="F100"/>
  <c r="F97"/>
  <c r="F102"/>
  <c r="F110"/>
  <c r="F107"/>
  <c r="F115"/>
  <c r="F112"/>
  <c r="F120"/>
  <c r="F117"/>
  <c r="F125"/>
  <c r="F122"/>
  <c r="F130"/>
  <c r="F127"/>
  <c r="F132"/>
  <c r="F81"/>
  <c r="G81"/>
  <c r="H81"/>
  <c r="I90"/>
  <c r="I87"/>
  <c r="I95"/>
  <c r="I92"/>
  <c r="I100"/>
  <c r="I97"/>
  <c r="I102"/>
  <c r="I110"/>
  <c r="I107"/>
  <c r="I115"/>
  <c r="I112"/>
  <c r="I120"/>
  <c r="I117"/>
  <c r="I125"/>
  <c r="I122"/>
  <c r="I130"/>
  <c r="I127"/>
  <c r="I132"/>
  <c r="I81"/>
  <c r="J81"/>
  <c r="K81"/>
  <c r="L90"/>
  <c r="L87"/>
  <c r="L95"/>
  <c r="L92"/>
  <c r="L100"/>
  <c r="L97"/>
  <c r="L102"/>
  <c r="L110"/>
  <c r="L107"/>
  <c r="L115"/>
  <c r="L112"/>
  <c r="L120"/>
  <c r="L117"/>
  <c r="L125"/>
  <c r="L122"/>
  <c r="L130"/>
  <c r="L127"/>
  <c r="L132"/>
  <c r="L81"/>
  <c r="C81"/>
  <c r="A55"/>
  <c r="A61"/>
  <c r="A66"/>
  <c r="A72"/>
  <c r="A77"/>
  <c r="A82"/>
  <c r="A88"/>
  <c r="A93"/>
  <c r="A98"/>
  <c r="A103"/>
  <c r="A108"/>
  <c r="A113"/>
  <c r="A118"/>
  <c r="A123"/>
  <c r="A128"/>
  <c r="A133"/>
  <c r="E66"/>
  <c r="F66"/>
  <c r="G66"/>
  <c r="H66"/>
  <c r="I66"/>
  <c r="J66"/>
  <c r="K66"/>
  <c r="L66"/>
  <c r="M66"/>
  <c r="N66"/>
  <c r="D66"/>
  <c r="D65"/>
  <c r="E74"/>
  <c r="E71"/>
  <c r="E79"/>
  <c r="E76"/>
  <c r="E65"/>
  <c r="F74"/>
  <c r="F71"/>
  <c r="F79"/>
  <c r="F76"/>
  <c r="F65"/>
  <c r="G74"/>
  <c r="G71"/>
  <c r="G79"/>
  <c r="G76"/>
  <c r="G65"/>
  <c r="H74"/>
  <c r="H71"/>
  <c r="H79"/>
  <c r="H76"/>
  <c r="H65"/>
  <c r="I74"/>
  <c r="I71"/>
  <c r="I79"/>
  <c r="I76"/>
  <c r="I65"/>
  <c r="J74"/>
  <c r="J71"/>
  <c r="J79"/>
  <c r="J76"/>
  <c r="J65"/>
  <c r="K74"/>
  <c r="K71"/>
  <c r="K79"/>
  <c r="K76"/>
  <c r="K65"/>
  <c r="L74"/>
  <c r="L71"/>
  <c r="L79"/>
  <c r="L76"/>
  <c r="L65"/>
  <c r="M74"/>
  <c r="M71"/>
  <c r="M79"/>
  <c r="M76"/>
  <c r="M65"/>
  <c r="N74"/>
  <c r="N71"/>
  <c r="N79"/>
  <c r="N76"/>
  <c r="N65"/>
  <c r="C65"/>
  <c r="A4"/>
  <c r="E18"/>
  <c r="F18"/>
  <c r="G18"/>
  <c r="H18"/>
  <c r="I18"/>
  <c r="J18"/>
  <c r="K18"/>
  <c r="L18"/>
  <c r="M18"/>
  <c r="N18"/>
  <c r="D18"/>
  <c r="D17"/>
  <c r="E26"/>
  <c r="E23"/>
  <c r="E31"/>
  <c r="E28"/>
  <c r="E36"/>
  <c r="E33"/>
  <c r="E41"/>
  <c r="E38"/>
  <c r="E46"/>
  <c r="E43"/>
  <c r="E51"/>
  <c r="E48"/>
  <c r="E17"/>
  <c r="F26"/>
  <c r="F23"/>
  <c r="F31"/>
  <c r="F28"/>
  <c r="F36"/>
  <c r="F33"/>
  <c r="F41"/>
  <c r="F38"/>
  <c r="F46"/>
  <c r="F43"/>
  <c r="F51"/>
  <c r="F48"/>
  <c r="F17"/>
  <c r="G26"/>
  <c r="G23"/>
  <c r="G31"/>
  <c r="G28"/>
  <c r="G36"/>
  <c r="G33"/>
  <c r="G41"/>
  <c r="G38"/>
  <c r="G46"/>
  <c r="G43"/>
  <c r="G51"/>
  <c r="G48"/>
  <c r="G17"/>
  <c r="H26"/>
  <c r="H23"/>
  <c r="H31"/>
  <c r="H28"/>
  <c r="H36"/>
  <c r="H33"/>
  <c r="H41"/>
  <c r="H38"/>
  <c r="H46"/>
  <c r="H43"/>
  <c r="H51"/>
  <c r="H48"/>
  <c r="H17"/>
  <c r="I26"/>
  <c r="I23"/>
  <c r="I31"/>
  <c r="I28"/>
  <c r="I36"/>
  <c r="I33"/>
  <c r="I41"/>
  <c r="I38"/>
  <c r="I46"/>
  <c r="I43"/>
  <c r="I51"/>
  <c r="I48"/>
  <c r="I17"/>
  <c r="J26"/>
  <c r="J23"/>
  <c r="J31"/>
  <c r="J28"/>
  <c r="J36"/>
  <c r="J33"/>
  <c r="J41"/>
  <c r="J38"/>
  <c r="J46"/>
  <c r="J43"/>
  <c r="J51"/>
  <c r="J48"/>
  <c r="J17"/>
  <c r="K26"/>
  <c r="K23"/>
  <c r="K31"/>
  <c r="K28"/>
  <c r="K36"/>
  <c r="K33"/>
  <c r="K41"/>
  <c r="K38"/>
  <c r="K46"/>
  <c r="K43"/>
  <c r="K51"/>
  <c r="K48"/>
  <c r="K17"/>
  <c r="L26"/>
  <c r="L23"/>
  <c r="L31"/>
  <c r="L28"/>
  <c r="L36"/>
  <c r="L33"/>
  <c r="L41"/>
  <c r="L38"/>
  <c r="L46"/>
  <c r="L43"/>
  <c r="L51"/>
  <c r="L48"/>
  <c r="L17"/>
  <c r="M26"/>
  <c r="M23"/>
  <c r="M31"/>
  <c r="M28"/>
  <c r="M36"/>
  <c r="M33"/>
  <c r="M41"/>
  <c r="M38"/>
  <c r="M46"/>
  <c r="M43"/>
  <c r="M51"/>
  <c r="M48"/>
  <c r="M17"/>
  <c r="N26"/>
  <c r="N23"/>
  <c r="N31"/>
  <c r="N28"/>
  <c r="N36"/>
  <c r="N33"/>
  <c r="N41"/>
  <c r="N38"/>
  <c r="N46"/>
  <c r="N43"/>
  <c r="N51"/>
  <c r="N48"/>
  <c r="N17"/>
  <c r="C17"/>
  <c r="A34"/>
  <c r="A39"/>
  <c r="A44"/>
  <c r="C210"/>
  <c r="D210"/>
  <c r="E210"/>
  <c r="F210"/>
  <c r="G210"/>
  <c r="H210"/>
  <c r="I210"/>
  <c r="J210"/>
  <c r="K210"/>
  <c r="L210"/>
  <c r="M210"/>
  <c r="N210"/>
  <c r="F143"/>
  <c r="G143"/>
  <c r="H143"/>
  <c r="I143"/>
  <c r="D61"/>
  <c r="E61"/>
  <c r="E63"/>
  <c r="E154"/>
  <c r="E138"/>
  <c r="E55"/>
  <c r="F61"/>
  <c r="F138"/>
  <c r="F154"/>
  <c r="F55"/>
  <c r="G61"/>
  <c r="G154"/>
  <c r="G138"/>
  <c r="G55"/>
  <c r="H61"/>
  <c r="H154"/>
  <c r="H138"/>
  <c r="H55"/>
  <c r="I61"/>
  <c r="I154"/>
  <c r="I138"/>
  <c r="I55"/>
  <c r="J61"/>
  <c r="J154"/>
  <c r="J138"/>
  <c r="J55"/>
  <c r="K61"/>
  <c r="K154"/>
  <c r="K138"/>
  <c r="K55"/>
  <c r="L61"/>
  <c r="L154"/>
  <c r="L138"/>
  <c r="L55"/>
  <c r="M61"/>
  <c r="M154"/>
  <c r="M138"/>
  <c r="M55"/>
  <c r="N61"/>
  <c r="N154"/>
  <c r="N138"/>
  <c r="N55"/>
  <c r="D138"/>
  <c r="D154"/>
  <c r="D55"/>
  <c r="D60"/>
  <c r="D137"/>
  <c r="D153"/>
  <c r="D54"/>
  <c r="E60"/>
  <c r="E151"/>
  <c r="E148"/>
  <c r="E137"/>
  <c r="E162"/>
  <c r="E159"/>
  <c r="E153"/>
  <c r="E54"/>
  <c r="F60"/>
  <c r="F151"/>
  <c r="F148"/>
  <c r="F137"/>
  <c r="F162"/>
  <c r="F159"/>
  <c r="F164"/>
  <c r="F153"/>
  <c r="F54"/>
  <c r="G60"/>
  <c r="G151"/>
  <c r="G148"/>
  <c r="G137"/>
  <c r="G162"/>
  <c r="G159"/>
  <c r="G164"/>
  <c r="G153"/>
  <c r="G54"/>
  <c r="H60"/>
  <c r="H151"/>
  <c r="H148"/>
  <c r="H137"/>
  <c r="H162"/>
  <c r="H159"/>
  <c r="H164"/>
  <c r="H153"/>
  <c r="H54"/>
  <c r="I60"/>
  <c r="I151"/>
  <c r="I148"/>
  <c r="I137"/>
  <c r="I162"/>
  <c r="I159"/>
  <c r="I164"/>
  <c r="I153"/>
  <c r="I54"/>
  <c r="J60"/>
  <c r="J143"/>
  <c r="J151"/>
  <c r="J148"/>
  <c r="J137"/>
  <c r="J162"/>
  <c r="J159"/>
  <c r="J164"/>
  <c r="J153"/>
  <c r="J54"/>
  <c r="K60"/>
  <c r="K143"/>
  <c r="K151"/>
  <c r="K148"/>
  <c r="K137"/>
  <c r="K162"/>
  <c r="K159"/>
  <c r="K164"/>
  <c r="K153"/>
  <c r="K54"/>
  <c r="L60"/>
  <c r="L143"/>
  <c r="L151"/>
  <c r="L148"/>
  <c r="L137"/>
  <c r="L162"/>
  <c r="L159"/>
  <c r="L164"/>
  <c r="L153"/>
  <c r="L54"/>
  <c r="M60"/>
  <c r="M143"/>
  <c r="M151"/>
  <c r="M148"/>
  <c r="M137"/>
  <c r="M162"/>
  <c r="M159"/>
  <c r="M164"/>
  <c r="M153"/>
  <c r="M54"/>
  <c r="N60"/>
  <c r="N143"/>
  <c r="N151"/>
  <c r="N148"/>
  <c r="N137"/>
  <c r="N162"/>
  <c r="N159"/>
  <c r="N164"/>
  <c r="N153"/>
  <c r="N54"/>
  <c r="C60"/>
  <c r="C137"/>
  <c r="C153"/>
  <c r="C54"/>
  <c r="N156"/>
  <c r="M156"/>
  <c r="L156"/>
  <c r="K156"/>
  <c r="J156"/>
  <c r="I156"/>
  <c r="H156"/>
  <c r="G156"/>
  <c r="F156"/>
  <c r="E156"/>
  <c r="N140"/>
  <c r="M140"/>
  <c r="L140"/>
  <c r="K140"/>
  <c r="J140"/>
  <c r="I140"/>
  <c r="H140"/>
  <c r="G140"/>
  <c r="F140"/>
  <c r="E140"/>
  <c r="N84"/>
  <c r="M84"/>
  <c r="L84"/>
  <c r="K84"/>
  <c r="J84"/>
  <c r="I84"/>
  <c r="H84"/>
  <c r="G84"/>
  <c r="F84"/>
  <c r="E84"/>
  <c r="N68"/>
  <c r="M68"/>
  <c r="L68"/>
  <c r="K68"/>
  <c r="J68"/>
  <c r="I68"/>
  <c r="H68"/>
  <c r="G68"/>
  <c r="F68"/>
  <c r="E68"/>
  <c r="N63"/>
  <c r="M63"/>
  <c r="L63"/>
  <c r="K63"/>
  <c r="J63"/>
  <c r="I63"/>
  <c r="H63"/>
  <c r="G63"/>
  <c r="F63"/>
  <c r="N214"/>
  <c r="M214"/>
  <c r="L214"/>
  <c r="K214"/>
  <c r="J214"/>
  <c r="I214"/>
  <c r="H214"/>
  <c r="G214"/>
  <c r="F214"/>
  <c r="E214"/>
  <c r="D214"/>
  <c r="C214"/>
  <c r="N207"/>
  <c r="M207"/>
  <c r="L207"/>
  <c r="K207"/>
  <c r="J207"/>
  <c r="I207"/>
  <c r="H207"/>
  <c r="G207"/>
  <c r="F207"/>
  <c r="E207"/>
  <c r="D207"/>
  <c r="C207"/>
  <c r="N205"/>
  <c r="M205"/>
  <c r="L205"/>
  <c r="K205"/>
  <c r="J205"/>
  <c r="I205"/>
  <c r="H205"/>
  <c r="G205"/>
  <c r="F205"/>
  <c r="E205"/>
  <c r="D205"/>
  <c r="C205"/>
  <c r="N203"/>
  <c r="M203"/>
  <c r="L203"/>
  <c r="K203"/>
  <c r="J203"/>
  <c r="I203"/>
  <c r="H203"/>
  <c r="G203"/>
  <c r="F203"/>
  <c r="E203"/>
  <c r="D203"/>
  <c r="C203"/>
  <c r="N199"/>
  <c r="M199"/>
  <c r="L199"/>
  <c r="K199"/>
  <c r="J199"/>
  <c r="I199"/>
  <c r="H199"/>
  <c r="G199"/>
  <c r="F199"/>
  <c r="E199"/>
  <c r="D199"/>
  <c r="C199"/>
  <c r="N196"/>
  <c r="M196"/>
  <c r="L196"/>
  <c r="K196"/>
  <c r="J196"/>
  <c r="I196"/>
  <c r="H196"/>
  <c r="G196"/>
  <c r="F196"/>
  <c r="E196"/>
  <c r="D196"/>
  <c r="C196"/>
  <c r="A138"/>
  <c r="A144"/>
  <c r="A149"/>
  <c r="A154"/>
  <c r="A160"/>
  <c r="A165"/>
  <c r="N57"/>
  <c r="M57"/>
  <c r="L57"/>
  <c r="K57"/>
  <c r="J57"/>
  <c r="I57"/>
  <c r="H57"/>
  <c r="G57"/>
  <c r="F57"/>
  <c r="E57"/>
  <c r="A49"/>
  <c r="N20"/>
  <c r="M20"/>
  <c r="L20"/>
  <c r="K20"/>
  <c r="J20"/>
  <c r="I20"/>
  <c r="H20"/>
  <c r="G20"/>
  <c r="F20"/>
  <c r="E20"/>
  <c r="N13"/>
  <c r="M13"/>
  <c r="L13"/>
  <c r="K13"/>
  <c r="N15"/>
  <c r="J13"/>
  <c r="M15"/>
  <c r="I13"/>
  <c r="L15"/>
  <c r="H13"/>
  <c r="K15"/>
  <c r="G13"/>
  <c r="J15"/>
  <c r="F13"/>
  <c r="I15"/>
  <c r="E13"/>
  <c r="H15"/>
  <c r="G15"/>
  <c r="F15"/>
  <c r="D13"/>
  <c r="E15"/>
  <c r="N12"/>
  <c r="M12"/>
  <c r="L12"/>
  <c r="K12"/>
  <c r="J12"/>
  <c r="I12"/>
  <c r="H12"/>
  <c r="G12"/>
  <c r="F12"/>
  <c r="E12"/>
  <c r="D12"/>
  <c r="C12"/>
</calcChain>
</file>

<file path=xl/sharedStrings.xml><?xml version="1.0" encoding="utf-8"?>
<sst xmlns="http://schemas.openxmlformats.org/spreadsheetml/2006/main" count="425" uniqueCount="104">
  <si>
    <t>Форма 1</t>
  </si>
  <si>
    <t>Показатели</t>
  </si>
  <si>
    <t>Единица</t>
  </si>
  <si>
    <t>2017 г.</t>
  </si>
  <si>
    <t>2018 г.</t>
  </si>
  <si>
    <t>2019 г.</t>
  </si>
  <si>
    <t>2020 г.</t>
  </si>
  <si>
    <t>2021 г.</t>
  </si>
  <si>
    <t>2022 г.</t>
  </si>
  <si>
    <t>отчет</t>
  </si>
  <si>
    <t>оценка</t>
  </si>
  <si>
    <t>прогноз</t>
  </si>
  <si>
    <t>1 вариант консервативный</t>
  </si>
  <si>
    <t>2 вариант базовый</t>
  </si>
  <si>
    <t>3 вариант целевой</t>
  </si>
  <si>
    <t xml:space="preserve">Отгружено товаров собственного производства, выполнено работ и услуг собственными силами (без НДС и акцизов).  Сельское хозяйство, охота и лесное хозяйство (раздел А) </t>
  </si>
  <si>
    <t xml:space="preserve">     в ценах соответствующих лет</t>
  </si>
  <si>
    <t>тыс.руб.</t>
  </si>
  <si>
    <t>х</t>
  </si>
  <si>
    <t xml:space="preserve">     индекс-дефлятор</t>
  </si>
  <si>
    <t>%</t>
  </si>
  <si>
    <t xml:space="preserve">     индекс производства</t>
  </si>
  <si>
    <t>в % к пред. году</t>
  </si>
  <si>
    <t>в том числе по предприятиям</t>
  </si>
  <si>
    <t>Промышленное производство</t>
  </si>
  <si>
    <t xml:space="preserve">Отгружено товаров собственного производства, выполнено работ и услуг собственными силами (без НДС и акцизов) по разделам  В,C,D,E  </t>
  </si>
  <si>
    <t xml:space="preserve">     индекс промышленного производства</t>
  </si>
  <si>
    <t>в том числе по видам деятельности:</t>
  </si>
  <si>
    <t>Подраздел 16: 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</si>
  <si>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важнейших видов продукции</t>
  </si>
  <si>
    <t>тыс.куб.м.</t>
  </si>
  <si>
    <t>тыс. куб. м</t>
  </si>
  <si>
    <t>тонн</t>
  </si>
  <si>
    <t xml:space="preserve">     в ценах 2018 года</t>
  </si>
  <si>
    <t>2.ИП Агафонов</t>
  </si>
  <si>
    <t>3. ИП ЛожкинС.И</t>
  </si>
  <si>
    <t>4. ИП Игрюмов В.Н</t>
  </si>
  <si>
    <t>6. ООО "ФОРЕСТ"</t>
  </si>
  <si>
    <t xml:space="preserve">  7. ОАО "Унжалеспром"</t>
  </si>
  <si>
    <t xml:space="preserve">  8. ОАО "Унжа Док"</t>
  </si>
  <si>
    <t xml:space="preserve">РАЗДЕЛ С: Обрабатывающие производства  </t>
  </si>
  <si>
    <t xml:space="preserve">Подраздел 10: Производство пищевых продуктов  </t>
  </si>
  <si>
    <t>1. ООО "Царь Берендей"</t>
  </si>
  <si>
    <t>2. ООО"Макарьевхлеб</t>
  </si>
  <si>
    <t>10. ООО "Унжа ДоК"</t>
  </si>
  <si>
    <t>8.  ИП Игрюмов В.Н</t>
  </si>
  <si>
    <t>7.  ИП ЛожкинС.И</t>
  </si>
  <si>
    <t>6. ИП Агафонов</t>
  </si>
  <si>
    <t>5. ООО "ФОРЕСТ"</t>
  </si>
  <si>
    <t xml:space="preserve"> 4.  ОАО "Унжалеспром"</t>
  </si>
  <si>
    <t>3.  ООО"МАС</t>
  </si>
  <si>
    <t>1. ООО "Промлес"</t>
  </si>
  <si>
    <t xml:space="preserve">РАЗДЕЛ  D: Обеспечение электроэнергией, газом и паром, кондиционирование воздуха всего по муниципальному району  </t>
  </si>
  <si>
    <t xml:space="preserve"> 1.ООО"Теплосеть Макарьев"</t>
  </si>
  <si>
    <t xml:space="preserve">РАЗДЕЛ Е: Водоснабжение; водоотведение, услуги по удалению и рекультивации отходов  всего по муниципальному району  </t>
  </si>
  <si>
    <t xml:space="preserve"> 1. МУП "Макарьевское КХ"</t>
  </si>
  <si>
    <t>МП " Сервисбыт"</t>
  </si>
  <si>
    <t>Вывозка древесины - всего</t>
  </si>
  <si>
    <t xml:space="preserve"> ГПКО"Костромалес"</t>
  </si>
  <si>
    <t>ИП Агафонов Е.Н</t>
  </si>
  <si>
    <t>ИП Ложкин С.И</t>
  </si>
  <si>
    <t>ИП Игрюмов.В.Н</t>
  </si>
  <si>
    <t>ООО "ФОРЕСТ"</t>
  </si>
  <si>
    <t>ОАО "Унжалеспром"</t>
  </si>
  <si>
    <t>ОАО "Унжа ДоК"</t>
  </si>
  <si>
    <t xml:space="preserve"> Деловая древесина - всего</t>
  </si>
  <si>
    <t>Пиломатериалы - всего.</t>
  </si>
  <si>
    <t xml:space="preserve"> ООО "Корунд", ООО  "Макарьевский ДОЗ" </t>
  </si>
  <si>
    <t>ОАО "УнжаДоК"</t>
  </si>
  <si>
    <t>ООО"Промлес"</t>
  </si>
  <si>
    <t>ООО "КМ Макарьев"</t>
  </si>
  <si>
    <t>ООО "МАС"</t>
  </si>
  <si>
    <t>ООО "ФОРЕСТ</t>
  </si>
  <si>
    <t>Оцилиндрованное бревно</t>
  </si>
  <si>
    <t>м.куб.</t>
  </si>
  <si>
    <t>Столярные изделия</t>
  </si>
  <si>
    <t>ООО "Промлес"</t>
  </si>
  <si>
    <t>Полки хлебные</t>
  </si>
  <si>
    <t>шт.</t>
  </si>
  <si>
    <t>Брус профилированный, клееный стеновой:</t>
  </si>
  <si>
    <t>Другие изделия из древесины естественной влажности:</t>
  </si>
  <si>
    <t>Другая продукция из сухой древесины :</t>
  </si>
  <si>
    <t>Сыр (сырный продукт)</t>
  </si>
  <si>
    <t>Хлебобулочные изделия- всего</t>
  </si>
  <si>
    <t xml:space="preserve"> ООО"Макарьевхлеб"</t>
  </si>
  <si>
    <t>ООО"Хлеб"</t>
  </si>
  <si>
    <t>ИП Сердюк Н.Н.</t>
  </si>
  <si>
    <t>ООО "Царь Берендей":</t>
  </si>
  <si>
    <t>Ягода сушёная</t>
  </si>
  <si>
    <t>Ягода быстрозамороженная- всего</t>
  </si>
  <si>
    <t>Грибы сушеные - всего</t>
  </si>
  <si>
    <t>Грибы маринованные</t>
  </si>
  <si>
    <t>усл.банок</t>
  </si>
  <si>
    <t>Грибы быстрозамороженные- всего</t>
  </si>
  <si>
    <t>Грибы солёные- всего</t>
  </si>
  <si>
    <t>Морс ягодный - всего</t>
  </si>
  <si>
    <t>Ягода консервированная</t>
  </si>
  <si>
    <t>Прогноз социально-экономического развития на 2020-2022 годы</t>
  </si>
  <si>
    <t>по городскому поселению город Макарьев Макарьевского муниципального района</t>
  </si>
  <si>
    <r>
      <t xml:space="preserve">02. Лесоводство и лесозаготовки </t>
    </r>
    <r>
      <rPr>
        <sz val="12"/>
        <rFont val="Times New Roman Cyr"/>
        <charset val="204"/>
      </rPr>
      <t>всего по муниципальному району</t>
    </r>
  </si>
  <si>
    <r>
      <t xml:space="preserve"> </t>
    </r>
    <r>
      <rPr>
        <b/>
        <sz val="12"/>
        <rFont val="Times New Roman Cyr"/>
        <charset val="204"/>
      </rPr>
      <t>2</t>
    </r>
    <r>
      <rPr>
        <sz val="12"/>
        <rFont val="Times New Roman Cyr"/>
        <charset val="204"/>
      </rPr>
      <t xml:space="preserve">. </t>
    </r>
    <r>
      <rPr>
        <b/>
        <sz val="12"/>
        <rFont val="Times New Roman Cyr"/>
        <charset val="204"/>
      </rPr>
      <t>ООО "КМ Макарьев"</t>
    </r>
  </si>
  <si>
    <r>
      <t>12. ООО "Корунд",ООО  "Макарьевский ДОЗ"</t>
    </r>
    <r>
      <rPr>
        <sz val="12"/>
        <rFont val="Times New Roman Cyr"/>
        <charset val="204"/>
      </rPr>
      <t xml:space="preserve"> </t>
    </r>
  </si>
  <si>
    <r>
      <t xml:space="preserve"> </t>
    </r>
    <r>
      <rPr>
        <b/>
        <sz val="12"/>
        <rFont val="Times New Roman Cyr"/>
        <charset val="204"/>
      </rPr>
      <t>2</t>
    </r>
    <r>
      <rPr>
        <sz val="12"/>
        <rFont val="Times New Roman Cyr"/>
        <charset val="204"/>
      </rPr>
      <t xml:space="preserve">. </t>
    </r>
    <r>
      <rPr>
        <b/>
        <sz val="12"/>
        <rFont val="Times New Roman Cyr"/>
        <charset val="204"/>
      </rPr>
      <t>ООО "КХ г. Макарьев"</t>
    </r>
  </si>
  <si>
    <r>
      <t xml:space="preserve"> </t>
    </r>
    <r>
      <rPr>
        <sz val="12"/>
        <rFont val="Times New Roman CYR"/>
        <family val="1"/>
        <charset val="204"/>
      </rPr>
      <t>ООО "Келарь"</t>
    </r>
  </si>
</sst>
</file>

<file path=xl/styles.xml><?xml version="1.0" encoding="utf-8"?>
<styleSheet xmlns="http://schemas.openxmlformats.org/spreadsheetml/2006/main">
  <numFmts count="2">
    <numFmt numFmtId="164" formatCode="0.0_)"/>
    <numFmt numFmtId="165" formatCode="0.0"/>
  </numFmts>
  <fonts count="23">
    <font>
      <sz val="10"/>
      <name val="Times New Roman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8"/>
      <name val="Times New Roman Cyr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b/>
      <i/>
      <sz val="12"/>
      <name val="Times New Roman Cyr"/>
      <charset val="204"/>
    </font>
    <font>
      <sz val="10"/>
      <name val="Times New Roman Cyr"/>
      <charset val="204"/>
    </font>
    <font>
      <b/>
      <sz val="9"/>
      <name val="Times New Roman Cyr"/>
      <charset val="204"/>
    </font>
    <font>
      <sz val="9"/>
      <name val="Times New Roman Cyr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1" fillId="0" borderId="1" xfId="0" applyFont="1" applyBorder="1"/>
    <xf numFmtId="0" fontId="5" fillId="0" borderId="1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3" fillId="0" borderId="2" xfId="0" applyFont="1" applyBorder="1" applyAlignment="1">
      <alignment horizontal="center" wrapText="1"/>
    </xf>
    <xf numFmtId="0" fontId="4" fillId="0" borderId="1" xfId="0" applyFont="1" applyBorder="1"/>
    <xf numFmtId="2" fontId="5" fillId="0" borderId="1" xfId="0" applyNumberFormat="1" applyFont="1" applyBorder="1"/>
    <xf numFmtId="0" fontId="9" fillId="0" borderId="1" xfId="0" applyFont="1" applyBorder="1"/>
    <xf numFmtId="0" fontId="5" fillId="0" borderId="1" xfId="0" applyFont="1" applyBorder="1" applyAlignment="1">
      <alignment horizontal="justify"/>
    </xf>
    <xf numFmtId="165" fontId="10" fillId="0" borderId="1" xfId="0" applyNumberFormat="1" applyFont="1" applyBorder="1"/>
    <xf numFmtId="0" fontId="9" fillId="0" borderId="1" xfId="0" applyFont="1" applyBorder="1" applyAlignment="1">
      <alignment horizontal="justify"/>
    </xf>
    <xf numFmtId="165" fontId="9" fillId="0" borderId="1" xfId="0" applyNumberFormat="1" applyFont="1" applyBorder="1" applyAlignment="1">
      <alignment horizontal="justify"/>
    </xf>
    <xf numFmtId="165" fontId="10" fillId="0" borderId="1" xfId="0" applyNumberFormat="1" applyFont="1" applyBorder="1" applyAlignment="1">
      <alignment horizontal="justify"/>
    </xf>
    <xf numFmtId="0" fontId="1" fillId="0" borderId="1" xfId="0" applyFont="1" applyBorder="1" applyAlignment="1">
      <alignment vertical="justify"/>
    </xf>
    <xf numFmtId="0" fontId="11" fillId="0" borderId="0" xfId="0" applyFont="1"/>
    <xf numFmtId="0" fontId="16" fillId="0" borderId="1" xfId="0" applyFont="1" applyBorder="1" applyAlignment="1">
      <alignment horizontal="center"/>
    </xf>
    <xf numFmtId="164" fontId="17" fillId="0" borderId="1" xfId="0" applyNumberFormat="1" applyFont="1" applyBorder="1"/>
    <xf numFmtId="165" fontId="17" fillId="0" borderId="1" xfId="0" applyNumberFormat="1" applyFont="1" applyBorder="1"/>
    <xf numFmtId="0" fontId="15" fillId="0" borderId="1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17" fillId="0" borderId="1" xfId="0" applyFont="1" applyBorder="1"/>
    <xf numFmtId="0" fontId="15" fillId="0" borderId="1" xfId="0" applyFont="1" applyBorder="1" applyAlignment="1">
      <alignment vertical="distributed"/>
    </xf>
    <xf numFmtId="0" fontId="16" fillId="0" borderId="1" xfId="0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distributed"/>
    </xf>
    <xf numFmtId="0" fontId="15" fillId="0" borderId="1" xfId="0" applyFont="1" applyBorder="1" applyAlignment="1">
      <alignment horizontal="center"/>
    </xf>
    <xf numFmtId="165" fontId="15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9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5" fillId="0" borderId="0" xfId="0" applyFont="1"/>
    <xf numFmtId="2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7" fillId="0" borderId="6" xfId="0" applyFont="1" applyBorder="1" applyAlignment="1"/>
    <xf numFmtId="0" fontId="17" fillId="0" borderId="2" xfId="0" applyFont="1" applyBorder="1" applyAlignment="1"/>
    <xf numFmtId="164" fontId="16" fillId="0" borderId="1" xfId="0" applyNumberFormat="1" applyFont="1" applyBorder="1"/>
    <xf numFmtId="0" fontId="15" fillId="0" borderId="1" xfId="0" applyFont="1" applyBorder="1" applyAlignment="1">
      <alignment horizontal="left" wrapText="1"/>
    </xf>
    <xf numFmtId="0" fontId="18" fillId="0" borderId="6" xfId="0" applyFont="1" applyBorder="1" applyAlignment="1">
      <alignment wrapText="1"/>
    </xf>
    <xf numFmtId="0" fontId="4" fillId="0" borderId="1" xfId="0" applyFont="1" applyBorder="1" applyAlignment="1">
      <alignment horizontal="justify" vertical="justify"/>
    </xf>
    <xf numFmtId="164" fontId="20" fillId="0" borderId="1" xfId="0" applyNumberFormat="1" applyFont="1" applyBorder="1"/>
    <xf numFmtId="165" fontId="20" fillId="0" borderId="1" xfId="0" applyNumberFormat="1" applyFont="1" applyBorder="1"/>
    <xf numFmtId="0" fontId="15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justify" wrapText="1"/>
    </xf>
    <xf numFmtId="0" fontId="12" fillId="0" borderId="6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19" fillId="0" borderId="6" xfId="0" applyFont="1" applyBorder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0" fontId="16" fillId="0" borderId="2" xfId="0" applyFont="1" applyBorder="1" applyAlignment="1">
      <alignment horizontal="center" wrapText="1"/>
    </xf>
    <xf numFmtId="165" fontId="17" fillId="0" borderId="1" xfId="0" applyNumberFormat="1" applyFont="1" applyBorder="1" applyAlignment="1">
      <alignment horizontal="left"/>
    </xf>
    <xf numFmtId="0" fontId="16" fillId="0" borderId="1" xfId="0" applyFont="1" applyBorder="1" applyAlignment="1">
      <alignment horizontal="center" wrapText="1"/>
    </xf>
    <xf numFmtId="165" fontId="22" fillId="0" borderId="1" xfId="0" applyNumberFormat="1" applyFont="1" applyBorder="1"/>
    <xf numFmtId="2" fontId="4" fillId="0" borderId="1" xfId="0" applyNumberFormat="1" applyFont="1" applyBorder="1"/>
    <xf numFmtId="0" fontId="19" fillId="0" borderId="2" xfId="0" applyFont="1" applyBorder="1" applyAlignment="1">
      <alignment horizontal="center" wrapText="1"/>
    </xf>
    <xf numFmtId="0" fontId="13" fillId="0" borderId="1" xfId="0" applyFont="1" applyBorder="1"/>
    <xf numFmtId="0" fontId="15" fillId="0" borderId="5" xfId="0" applyFont="1" applyBorder="1" applyAlignment="1">
      <alignment horizontal="center"/>
    </xf>
    <xf numFmtId="165" fontId="19" fillId="0" borderId="2" xfId="0" applyNumberFormat="1" applyFont="1" applyBorder="1" applyAlignment="1">
      <alignment horizontal="center" wrapText="1"/>
    </xf>
    <xf numFmtId="165" fontId="17" fillId="0" borderId="2" xfId="0" applyNumberFormat="1" applyFont="1" applyBorder="1" applyAlignment="1">
      <alignment horizontal="center" wrapText="1"/>
    </xf>
    <xf numFmtId="0" fontId="4" fillId="0" borderId="0" xfId="0" applyFont="1" applyBorder="1"/>
    <xf numFmtId="2" fontId="13" fillId="0" borderId="1" xfId="0" applyNumberFormat="1" applyFont="1" applyBorder="1"/>
    <xf numFmtId="165" fontId="13" fillId="0" borderId="1" xfId="0" applyNumberFormat="1" applyFont="1" applyBorder="1"/>
    <xf numFmtId="0" fontId="15" fillId="0" borderId="0" xfId="0" applyFont="1" applyBorder="1"/>
    <xf numFmtId="0" fontId="4" fillId="0" borderId="1" xfId="0" applyFont="1" applyBorder="1" applyAlignment="1">
      <alignment horizontal="justify"/>
    </xf>
    <xf numFmtId="0" fontId="17" fillId="0" borderId="1" xfId="0" applyFont="1" applyBorder="1" applyAlignment="1">
      <alignment horizontal="justify"/>
    </xf>
    <xf numFmtId="1" fontId="22" fillId="0" borderId="1" xfId="0" applyNumberFormat="1" applyFont="1" applyBorder="1"/>
    <xf numFmtId="0" fontId="13" fillId="0" borderId="1" xfId="0" applyFont="1" applyBorder="1" applyAlignment="1">
      <alignment horizontal="justify"/>
    </xf>
    <xf numFmtId="0" fontId="2" fillId="0" borderId="0" xfId="0" applyFont="1" applyBorder="1"/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justify"/>
    </xf>
    <xf numFmtId="0" fontId="12" fillId="0" borderId="6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7" fillId="0" borderId="6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5;&#1085;&#1086;&#1079;%202019-2024/&#1047;&#1072;&#1087;&#1088;&#1086;&#1089;%20&#1052;&#1054;/&#1055;&#1088;&#1086;&#1075;&#1085;&#1086;&#1079;_&#1092;&#1086;&#1088;&#1084;&#1099;_2019-2024%20&#1075;&#1086;&#1076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м "/>
      <sheetName val="село"/>
      <sheetName val="инвестиции"/>
      <sheetName val="товарооборот"/>
      <sheetName val="услуги"/>
      <sheetName val="Население"/>
      <sheetName val="пром  (2)"/>
    </sheetNames>
    <sheetDataSet>
      <sheetData sheetId="0" refreshError="1"/>
      <sheetData sheetId="1" refreshError="1"/>
      <sheetData sheetId="2" refreshError="1"/>
      <sheetData sheetId="3" refreshError="1">
        <row r="5">
          <cell r="A5" t="str">
            <v>по ____________________ муниципальному району (городскому округу)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394"/>
  <sheetViews>
    <sheetView tabSelected="1" topLeftCell="A201" zoomScaleSheetLayoutView="100" zoomScalePageLayoutView="70" workbookViewId="0">
      <selection activeCell="O209" sqref="O209"/>
    </sheetView>
  </sheetViews>
  <sheetFormatPr defaultRowHeight="15.75"/>
  <cols>
    <col min="1" max="1" width="37.5" style="3" customWidth="1"/>
    <col min="2" max="2" width="10.33203125" style="6" customWidth="1"/>
    <col min="3" max="3" width="9.1640625" style="3" customWidth="1"/>
    <col min="4" max="4" width="10.33203125" style="3" customWidth="1"/>
    <col min="5" max="7" width="9.6640625" style="3" customWidth="1"/>
    <col min="8" max="8" width="10" style="3" customWidth="1"/>
    <col min="9" max="11" width="9.6640625" style="3" customWidth="1"/>
    <col min="12" max="14" width="10" style="3" customWidth="1"/>
    <col min="15" max="16384" width="9.33203125" style="3"/>
  </cols>
  <sheetData>
    <row r="1" spans="1:15">
      <c r="A1" s="1"/>
      <c r="B1" s="2"/>
      <c r="C1" s="89" t="s">
        <v>0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5" s="11" customFormat="1">
      <c r="A2" s="9" t="s">
        <v>97</v>
      </c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5">
      <c r="A3" s="1" t="s">
        <v>98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5">
      <c r="A4" s="1" t="str">
        <f>[1]товарооборот!A5</f>
        <v>по ____________________ муниципальному району (городскому округу)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5" ht="12.75" customHeight="1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15.75" customHeight="1">
      <c r="A6" s="90" t="s">
        <v>1</v>
      </c>
      <c r="B6" s="90" t="s">
        <v>2</v>
      </c>
      <c r="C6" s="28" t="s">
        <v>3</v>
      </c>
      <c r="D6" s="28" t="s">
        <v>4</v>
      </c>
      <c r="E6" s="28" t="s">
        <v>5</v>
      </c>
      <c r="F6" s="92" t="s">
        <v>6</v>
      </c>
      <c r="G6" s="92"/>
      <c r="H6" s="92"/>
      <c r="I6" s="92" t="s">
        <v>7</v>
      </c>
      <c r="J6" s="92"/>
      <c r="K6" s="92"/>
      <c r="L6" s="92" t="s">
        <v>8</v>
      </c>
      <c r="M6" s="92"/>
      <c r="N6" s="92"/>
    </row>
    <row r="7" spans="1:15">
      <c r="A7" s="98"/>
      <c r="B7" s="98"/>
      <c r="C7" s="90" t="s">
        <v>9</v>
      </c>
      <c r="D7" s="90" t="s">
        <v>9</v>
      </c>
      <c r="E7" s="90" t="s">
        <v>10</v>
      </c>
      <c r="F7" s="92" t="s">
        <v>11</v>
      </c>
      <c r="G7" s="92"/>
      <c r="H7" s="92"/>
      <c r="I7" s="92" t="s">
        <v>11</v>
      </c>
      <c r="J7" s="92"/>
      <c r="K7" s="92"/>
      <c r="L7" s="92" t="s">
        <v>11</v>
      </c>
      <c r="M7" s="92"/>
      <c r="N7" s="92"/>
    </row>
    <row r="8" spans="1:15" ht="66.75" customHeight="1">
      <c r="A8" s="91"/>
      <c r="B8" s="91"/>
      <c r="C8" s="91"/>
      <c r="D8" s="91"/>
      <c r="E8" s="91"/>
      <c r="F8" s="29" t="s">
        <v>12</v>
      </c>
      <c r="G8" s="29" t="s">
        <v>13</v>
      </c>
      <c r="H8" s="29" t="s">
        <v>14</v>
      </c>
      <c r="I8" s="29" t="s">
        <v>12</v>
      </c>
      <c r="J8" s="29" t="s">
        <v>13</v>
      </c>
      <c r="K8" s="29" t="s">
        <v>14</v>
      </c>
      <c r="L8" s="29" t="s">
        <v>12</v>
      </c>
      <c r="M8" s="29" t="s">
        <v>13</v>
      </c>
      <c r="N8" s="29" t="s">
        <v>14</v>
      </c>
    </row>
    <row r="9" spans="1:15">
      <c r="A9" s="93" t="s">
        <v>15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</row>
    <row r="10" spans="1:15">
      <c r="A10" s="94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</row>
    <row r="11" spans="1:15" ht="75.75" customHeight="1">
      <c r="A11" s="95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</row>
    <row r="12" spans="1:15">
      <c r="A12" s="30" t="s">
        <v>16</v>
      </c>
      <c r="B12" s="23" t="s">
        <v>17</v>
      </c>
      <c r="C12" s="24">
        <f>SUM(C17)</f>
        <v>37387.5</v>
      </c>
      <c r="D12" s="24">
        <f t="shared" ref="D12:N13" si="0">SUM(D17)</f>
        <v>46697.4</v>
      </c>
      <c r="E12" s="25">
        <f t="shared" si="0"/>
        <v>43352.073999999993</v>
      </c>
      <c r="F12" s="25">
        <f t="shared" si="0"/>
        <v>46248.328979999998</v>
      </c>
      <c r="G12" s="25">
        <f t="shared" si="0"/>
        <v>46232.587490000013</v>
      </c>
      <c r="H12" s="25">
        <f t="shared" si="0"/>
        <v>46658.640639999998</v>
      </c>
      <c r="I12" s="25">
        <f t="shared" si="0"/>
        <v>48842.005708439989</v>
      </c>
      <c r="J12" s="25">
        <f t="shared" si="0"/>
        <v>48805.425732000003</v>
      </c>
      <c r="K12" s="25">
        <f t="shared" si="0"/>
        <v>49388.171117439997</v>
      </c>
      <c r="L12" s="25">
        <f t="shared" si="0"/>
        <v>51517.130902985162</v>
      </c>
      <c r="M12" s="25">
        <f t="shared" si="0"/>
        <v>51594.01088374378</v>
      </c>
      <c r="N12" s="25">
        <f t="shared" si="0"/>
        <v>52337.907049380483</v>
      </c>
      <c r="O12" s="1"/>
    </row>
    <row r="13" spans="1:15">
      <c r="A13" s="26" t="s">
        <v>33</v>
      </c>
      <c r="B13" s="23" t="s">
        <v>17</v>
      </c>
      <c r="C13" s="27" t="s">
        <v>18</v>
      </c>
      <c r="D13" s="24">
        <f t="shared" si="0"/>
        <v>46697.4</v>
      </c>
      <c r="E13" s="25">
        <f t="shared" si="0"/>
        <v>41131</v>
      </c>
      <c r="F13" s="25">
        <f t="shared" si="0"/>
        <v>40970</v>
      </c>
      <c r="G13" s="25">
        <f t="shared" si="0"/>
        <v>41815</v>
      </c>
      <c r="H13" s="25">
        <f t="shared" si="0"/>
        <v>42080</v>
      </c>
      <c r="I13" s="25">
        <f t="shared" si="0"/>
        <v>41012</v>
      </c>
      <c r="J13" s="25">
        <f t="shared" si="0"/>
        <v>42000</v>
      </c>
      <c r="K13" s="25">
        <f t="shared" si="0"/>
        <v>42340</v>
      </c>
      <c r="L13" s="25">
        <f t="shared" si="0"/>
        <v>41042</v>
      </c>
      <c r="M13" s="25">
        <f t="shared" si="0"/>
        <v>42165</v>
      </c>
      <c r="N13" s="25">
        <f t="shared" si="0"/>
        <v>42570</v>
      </c>
      <c r="O13" s="1"/>
    </row>
    <row r="14" spans="1:15">
      <c r="A14" s="26" t="s">
        <v>19</v>
      </c>
      <c r="B14" s="23" t="s">
        <v>20</v>
      </c>
      <c r="C14" s="27"/>
      <c r="D14" s="27">
        <v>106.3</v>
      </c>
      <c r="E14" s="31">
        <v>105.4</v>
      </c>
      <c r="F14" s="31">
        <v>107.1</v>
      </c>
      <c r="G14" s="31">
        <v>104.9</v>
      </c>
      <c r="H14" s="31">
        <v>105.2</v>
      </c>
      <c r="I14" s="31">
        <v>105.5</v>
      </c>
      <c r="J14" s="31">
        <v>105.1</v>
      </c>
      <c r="K14" s="31">
        <v>105.2</v>
      </c>
      <c r="L14" s="31">
        <v>105.4</v>
      </c>
      <c r="M14" s="31">
        <v>105.3</v>
      </c>
      <c r="N14" s="31">
        <v>105.4</v>
      </c>
      <c r="O14" s="1"/>
    </row>
    <row r="15" spans="1:15" ht="24" customHeight="1">
      <c r="A15" s="32" t="s">
        <v>21</v>
      </c>
      <c r="B15" s="33" t="s">
        <v>22</v>
      </c>
      <c r="C15" s="27"/>
      <c r="D15" s="31"/>
      <c r="E15" s="34">
        <f>(E13/D13)*100</f>
        <v>88.079850270036445</v>
      </c>
      <c r="F15" s="34">
        <f>(F13/E13)*100</f>
        <v>99.608567746954861</v>
      </c>
      <c r="G15" s="34">
        <f>(G13/E13)*100</f>
        <v>101.66297926138436</v>
      </c>
      <c r="H15" s="34">
        <f t="shared" ref="H15:N15" si="1">(H13/E13)*100</f>
        <v>102.30726216235928</v>
      </c>
      <c r="I15" s="34">
        <f t="shared" si="1"/>
        <v>100.10251403465951</v>
      </c>
      <c r="J15" s="34">
        <f t="shared" si="1"/>
        <v>100.44242496711706</v>
      </c>
      <c r="K15" s="34">
        <f t="shared" si="1"/>
        <v>100.61787072243347</v>
      </c>
      <c r="L15" s="34">
        <f t="shared" si="1"/>
        <v>100.07314932214962</v>
      </c>
      <c r="M15" s="34">
        <f t="shared" si="1"/>
        <v>100.39285714285715</v>
      </c>
      <c r="N15" s="34">
        <f t="shared" si="1"/>
        <v>100.54322153991497</v>
      </c>
      <c r="O15" s="1"/>
    </row>
    <row r="16" spans="1:15" ht="48.75" customHeight="1">
      <c r="A16" s="35" t="s">
        <v>99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</row>
    <row r="17" spans="1:14">
      <c r="A17" s="30" t="s">
        <v>16</v>
      </c>
      <c r="B17" s="23" t="s">
        <v>17</v>
      </c>
      <c r="C17" s="24">
        <f>SUM(C23,C28,C33,C38,C43,C48)</f>
        <v>37387.5</v>
      </c>
      <c r="D17" s="24">
        <f t="shared" ref="D17:N18" si="2">SUM(D23,D28,D33,D38,D43,D48)</f>
        <v>46697.4</v>
      </c>
      <c r="E17" s="24">
        <f t="shared" si="2"/>
        <v>43352.073999999993</v>
      </c>
      <c r="F17" s="24">
        <f t="shared" si="2"/>
        <v>46248.328979999998</v>
      </c>
      <c r="G17" s="24">
        <f t="shared" si="2"/>
        <v>46232.587490000013</v>
      </c>
      <c r="H17" s="24">
        <f t="shared" si="2"/>
        <v>46658.640639999998</v>
      </c>
      <c r="I17" s="24">
        <f t="shared" si="2"/>
        <v>48842.005708439989</v>
      </c>
      <c r="J17" s="24">
        <f t="shared" si="2"/>
        <v>48805.425732000003</v>
      </c>
      <c r="K17" s="24">
        <f t="shared" si="2"/>
        <v>49388.171117439997</v>
      </c>
      <c r="L17" s="24">
        <f t="shared" si="2"/>
        <v>51517.130902985162</v>
      </c>
      <c r="M17" s="24">
        <f t="shared" si="2"/>
        <v>51594.01088374378</v>
      </c>
      <c r="N17" s="24">
        <f t="shared" si="2"/>
        <v>52337.907049380483</v>
      </c>
    </row>
    <row r="18" spans="1:14">
      <c r="A18" s="26" t="s">
        <v>33</v>
      </c>
      <c r="B18" s="23" t="s">
        <v>17</v>
      </c>
      <c r="C18" s="27" t="s">
        <v>18</v>
      </c>
      <c r="D18" s="24">
        <f t="shared" si="2"/>
        <v>46697.4</v>
      </c>
      <c r="E18" s="24">
        <f t="shared" si="2"/>
        <v>41131</v>
      </c>
      <c r="F18" s="24">
        <f t="shared" si="2"/>
        <v>40970</v>
      </c>
      <c r="G18" s="24">
        <f t="shared" si="2"/>
        <v>41815</v>
      </c>
      <c r="H18" s="24">
        <f t="shared" si="2"/>
        <v>42080</v>
      </c>
      <c r="I18" s="24">
        <f t="shared" si="2"/>
        <v>41012</v>
      </c>
      <c r="J18" s="24">
        <f t="shared" si="2"/>
        <v>42000</v>
      </c>
      <c r="K18" s="24">
        <f t="shared" si="2"/>
        <v>42340</v>
      </c>
      <c r="L18" s="24">
        <f t="shared" si="2"/>
        <v>41042</v>
      </c>
      <c r="M18" s="24">
        <f t="shared" si="2"/>
        <v>42165</v>
      </c>
      <c r="N18" s="24">
        <f t="shared" si="2"/>
        <v>42570</v>
      </c>
    </row>
    <row r="19" spans="1:14">
      <c r="A19" s="26" t="s">
        <v>19</v>
      </c>
      <c r="B19" s="23" t="s">
        <v>20</v>
      </c>
      <c r="C19" s="27"/>
      <c r="D19" s="27">
        <v>106.3</v>
      </c>
      <c r="E19" s="31">
        <v>105.4</v>
      </c>
      <c r="F19" s="31">
        <v>107.1</v>
      </c>
      <c r="G19" s="31">
        <v>104.9</v>
      </c>
      <c r="H19" s="31">
        <v>105.2</v>
      </c>
      <c r="I19" s="31">
        <v>105.5</v>
      </c>
      <c r="J19" s="31">
        <v>105.1</v>
      </c>
      <c r="K19" s="31">
        <v>105.2</v>
      </c>
      <c r="L19" s="31">
        <v>105.4</v>
      </c>
      <c r="M19" s="31">
        <v>105.3</v>
      </c>
      <c r="N19" s="31">
        <v>105.4</v>
      </c>
    </row>
    <row r="20" spans="1:14" ht="27" customHeight="1">
      <c r="A20" s="32" t="s">
        <v>21</v>
      </c>
      <c r="B20" s="33" t="s">
        <v>22</v>
      </c>
      <c r="C20" s="36"/>
      <c r="D20" s="30"/>
      <c r="E20" s="37">
        <f>(E18/D18)*100</f>
        <v>88.079850270036445</v>
      </c>
      <c r="F20" s="34">
        <f>(F18/E18)*100</f>
        <v>99.608567746954861</v>
      </c>
      <c r="G20" s="34">
        <f>(G18/E18)*100</f>
        <v>101.66297926138436</v>
      </c>
      <c r="H20" s="34">
        <f t="shared" ref="H20:N20" si="3">(H18/E18)*100</f>
        <v>102.30726216235928</v>
      </c>
      <c r="I20" s="34">
        <f t="shared" si="3"/>
        <v>100.10251403465951</v>
      </c>
      <c r="J20" s="34">
        <f t="shared" si="3"/>
        <v>100.44242496711706</v>
      </c>
      <c r="K20" s="34">
        <f t="shared" si="3"/>
        <v>100.61787072243347</v>
      </c>
      <c r="L20" s="34">
        <f t="shared" si="3"/>
        <v>100.07314932214962</v>
      </c>
      <c r="M20" s="34">
        <f t="shared" si="3"/>
        <v>100.39285714285715</v>
      </c>
      <c r="N20" s="34">
        <f t="shared" si="3"/>
        <v>100.54322153991497</v>
      </c>
    </row>
    <row r="21" spans="1:14">
      <c r="A21" s="38" t="s">
        <v>23</v>
      </c>
      <c r="B21" s="3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s="22" customFormat="1">
      <c r="A22" s="40" t="s">
        <v>34</v>
      </c>
      <c r="B22" s="41"/>
      <c r="C22" s="42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s="22" customFormat="1">
      <c r="A23" s="30" t="s">
        <v>16</v>
      </c>
      <c r="B23" s="23" t="s">
        <v>17</v>
      </c>
      <c r="C23" s="31">
        <v>20617</v>
      </c>
      <c r="D23" s="31">
        <v>20379</v>
      </c>
      <c r="E23" s="34">
        <f>PRODUCT(D23,E26,E25)/10000</f>
        <v>19709.8</v>
      </c>
      <c r="F23" s="34">
        <f>PRODUCT(E23,F26,F25)/10000</f>
        <v>21109.195800000001</v>
      </c>
      <c r="G23" s="34">
        <f>PRODUCT(E23,G26,G25)/10000</f>
        <v>21228.403200000004</v>
      </c>
      <c r="H23" s="34">
        <f t="shared" ref="H23:N23" si="4">PRODUCT(E23,H26,H25)/10000</f>
        <v>21344.553999999996</v>
      </c>
      <c r="I23" s="34">
        <f t="shared" si="4"/>
        <v>22270.201569000001</v>
      </c>
      <c r="J23" s="34">
        <f t="shared" si="4"/>
        <v>22369.153460500009</v>
      </c>
      <c r="K23" s="34">
        <f t="shared" si="4"/>
        <v>22571.117409599996</v>
      </c>
      <c r="L23" s="34">
        <f t="shared" si="4"/>
        <v>23472.792453726004</v>
      </c>
      <c r="M23" s="34">
        <f t="shared" si="4"/>
        <v>23615.89968116341</v>
      </c>
      <c r="N23" s="34">
        <f t="shared" si="4"/>
        <v>23912.903267804795</v>
      </c>
    </row>
    <row r="24" spans="1:14" s="22" customFormat="1">
      <c r="A24" s="26" t="s">
        <v>33</v>
      </c>
      <c r="B24" s="23" t="s">
        <v>17</v>
      </c>
      <c r="C24" s="36" t="s">
        <v>18</v>
      </c>
      <c r="D24" s="31">
        <v>20379</v>
      </c>
      <c r="E24" s="25">
        <v>18700</v>
      </c>
      <c r="F24" s="25">
        <v>18700</v>
      </c>
      <c r="G24" s="25">
        <v>19200</v>
      </c>
      <c r="H24" s="25">
        <v>19250</v>
      </c>
      <c r="I24" s="25">
        <v>18700</v>
      </c>
      <c r="J24" s="25">
        <v>19250</v>
      </c>
      <c r="K24" s="25">
        <v>19350</v>
      </c>
      <c r="L24" s="25">
        <v>18700</v>
      </c>
      <c r="M24" s="25">
        <v>19300</v>
      </c>
      <c r="N24" s="25">
        <v>19450</v>
      </c>
    </row>
    <row r="25" spans="1:14" s="22" customFormat="1">
      <c r="A25" s="26" t="s">
        <v>19</v>
      </c>
      <c r="B25" s="23" t="s">
        <v>20</v>
      </c>
      <c r="C25" s="36"/>
      <c r="D25" s="27">
        <v>106.3</v>
      </c>
      <c r="E25" s="31">
        <v>105.4</v>
      </c>
      <c r="F25" s="31">
        <v>107.1</v>
      </c>
      <c r="G25" s="31">
        <v>104.9</v>
      </c>
      <c r="H25" s="31">
        <v>105.2</v>
      </c>
      <c r="I25" s="31">
        <v>105.5</v>
      </c>
      <c r="J25" s="31">
        <v>105.1</v>
      </c>
      <c r="K25" s="31">
        <v>105.2</v>
      </c>
      <c r="L25" s="31">
        <v>105.4</v>
      </c>
      <c r="M25" s="31">
        <v>105.3</v>
      </c>
      <c r="N25" s="31">
        <v>105.4</v>
      </c>
    </row>
    <row r="26" spans="1:14" s="22" customFormat="1" ht="38.25">
      <c r="A26" s="32" t="s">
        <v>21</v>
      </c>
      <c r="B26" s="33" t="s">
        <v>22</v>
      </c>
      <c r="C26" s="36"/>
      <c r="D26" s="30"/>
      <c r="E26" s="37">
        <f>(E24/D24)*100</f>
        <v>91.761126649982828</v>
      </c>
      <c r="F26" s="34">
        <f>(F24/E24)*100</f>
        <v>100</v>
      </c>
      <c r="G26" s="34">
        <f>(G24/E24)*100</f>
        <v>102.67379679144386</v>
      </c>
      <c r="H26" s="34">
        <f t="shared" ref="H26:N26" si="5">(H24/E24)*100</f>
        <v>102.94117647058823</v>
      </c>
      <c r="I26" s="34">
        <f t="shared" si="5"/>
        <v>100</v>
      </c>
      <c r="J26" s="34">
        <f t="shared" si="5"/>
        <v>100.26041666666667</v>
      </c>
      <c r="K26" s="34">
        <f t="shared" si="5"/>
        <v>100.51948051948052</v>
      </c>
      <c r="L26" s="34">
        <f t="shared" si="5"/>
        <v>100</v>
      </c>
      <c r="M26" s="34">
        <f t="shared" si="5"/>
        <v>100.25974025974025</v>
      </c>
      <c r="N26" s="34">
        <f t="shared" si="5"/>
        <v>100.51679586563307</v>
      </c>
    </row>
    <row r="27" spans="1:14" s="22" customFormat="1">
      <c r="A27" s="40" t="s">
        <v>35</v>
      </c>
      <c r="B27" s="4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 s="22" customFormat="1">
      <c r="A28" s="30" t="s">
        <v>16</v>
      </c>
      <c r="B28" s="23" t="s">
        <v>17</v>
      </c>
      <c r="C28" s="25">
        <v>12230</v>
      </c>
      <c r="D28" s="25">
        <v>11514</v>
      </c>
      <c r="E28" s="34">
        <f>PRODUCT(D28,E31,E30)/10000</f>
        <v>9433.2999999999993</v>
      </c>
      <c r="F28" s="34">
        <f>PRODUCT(E28,F31,F30)/10000</f>
        <v>10103.064299999998</v>
      </c>
      <c r="G28" s="34">
        <f>PRODUCT(E28,G31,G30)/10000</f>
        <v>10061.3786</v>
      </c>
      <c r="H28" s="34">
        <f t="shared" ref="H28:N28" si="6">PRODUCT(E28,H31,H30)/10000</f>
        <v>10201.033600000001</v>
      </c>
      <c r="I28" s="34">
        <f t="shared" si="6"/>
        <v>10682.5512339</v>
      </c>
      <c r="J28" s="34">
        <f t="shared" si="6"/>
        <v>10690.712303199998</v>
      </c>
      <c r="K28" s="34">
        <f t="shared" si="6"/>
        <v>10848.133948800001</v>
      </c>
      <c r="L28" s="34">
        <f t="shared" si="6"/>
        <v>11297.065886820001</v>
      </c>
      <c r="M28" s="34">
        <f t="shared" si="6"/>
        <v>11379.682229783399</v>
      </c>
      <c r="N28" s="34">
        <f t="shared" si="6"/>
        <v>11556.878700121602</v>
      </c>
    </row>
    <row r="29" spans="1:14" s="22" customFormat="1">
      <c r="A29" s="26" t="s">
        <v>33</v>
      </c>
      <c r="B29" s="23" t="s">
        <v>17</v>
      </c>
      <c r="C29" s="36" t="s">
        <v>18</v>
      </c>
      <c r="D29" s="31">
        <v>11514</v>
      </c>
      <c r="E29" s="25">
        <v>8950</v>
      </c>
      <c r="F29" s="25">
        <v>8950</v>
      </c>
      <c r="G29" s="25">
        <v>9100</v>
      </c>
      <c r="H29" s="25">
        <v>9200</v>
      </c>
      <c r="I29" s="25">
        <v>8970</v>
      </c>
      <c r="J29" s="25">
        <v>9200</v>
      </c>
      <c r="K29" s="25">
        <v>9300</v>
      </c>
      <c r="L29" s="25">
        <v>9000</v>
      </c>
      <c r="M29" s="25">
        <v>9300</v>
      </c>
      <c r="N29" s="25">
        <v>9400</v>
      </c>
    </row>
    <row r="30" spans="1:14" s="22" customFormat="1">
      <c r="A30" s="26" t="s">
        <v>19</v>
      </c>
      <c r="B30" s="23" t="s">
        <v>20</v>
      </c>
      <c r="C30" s="36"/>
      <c r="D30" s="27">
        <v>106.3</v>
      </c>
      <c r="E30" s="31">
        <v>105.4</v>
      </c>
      <c r="F30" s="31">
        <v>107.1</v>
      </c>
      <c r="G30" s="31">
        <v>104.9</v>
      </c>
      <c r="H30" s="31">
        <v>105.2</v>
      </c>
      <c r="I30" s="31">
        <v>105.5</v>
      </c>
      <c r="J30" s="31">
        <v>105.1</v>
      </c>
      <c r="K30" s="31">
        <v>105.2</v>
      </c>
      <c r="L30" s="31">
        <v>105.4</v>
      </c>
      <c r="M30" s="31">
        <v>105.3</v>
      </c>
      <c r="N30" s="31">
        <v>105.4</v>
      </c>
    </row>
    <row r="31" spans="1:14" s="22" customFormat="1" ht="38.25">
      <c r="A31" s="32" t="s">
        <v>21</v>
      </c>
      <c r="B31" s="33" t="s">
        <v>22</v>
      </c>
      <c r="C31" s="36"/>
      <c r="D31" s="30"/>
      <c r="E31" s="34">
        <f>(E29/D29)*100</f>
        <v>77.731457356261942</v>
      </c>
      <c r="F31" s="34">
        <f>(F29/E29)*100</f>
        <v>100</v>
      </c>
      <c r="G31" s="34">
        <f>(G29/E29)*100</f>
        <v>101.67597765363128</v>
      </c>
      <c r="H31" s="34">
        <f t="shared" ref="H31:N31" si="7">(H29/E29)*100</f>
        <v>102.79329608938548</v>
      </c>
      <c r="I31" s="34">
        <f t="shared" si="7"/>
        <v>100.22346368715085</v>
      </c>
      <c r="J31" s="34">
        <f t="shared" si="7"/>
        <v>101.09890109890109</v>
      </c>
      <c r="K31" s="34">
        <f t="shared" si="7"/>
        <v>101.08695652173914</v>
      </c>
      <c r="L31" s="34">
        <f t="shared" si="7"/>
        <v>100.33444816053512</v>
      </c>
      <c r="M31" s="34">
        <f t="shared" si="7"/>
        <v>101.08695652173914</v>
      </c>
      <c r="N31" s="34">
        <f t="shared" si="7"/>
        <v>101.0752688172043</v>
      </c>
    </row>
    <row r="32" spans="1:14" s="22" customFormat="1">
      <c r="A32" s="40" t="s">
        <v>36</v>
      </c>
      <c r="B32" s="41"/>
      <c r="C32" s="25"/>
      <c r="D32" s="42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 s="22" customFormat="1">
      <c r="A33" s="30" t="s">
        <v>16</v>
      </c>
      <c r="B33" s="23" t="s">
        <v>17</v>
      </c>
      <c r="C33" s="25">
        <v>1582.4</v>
      </c>
      <c r="D33" s="25">
        <v>3962.8</v>
      </c>
      <c r="E33" s="43">
        <f>PRODUCT(D33,E36,E35)/10000</f>
        <v>4175.9480000000003</v>
      </c>
      <c r="F33" s="43">
        <f>PRODUCT(E33,F36,F35)/10000</f>
        <v>4472.4403080000002</v>
      </c>
      <c r="G33" s="43">
        <f>PRODUCT(E33,G36,G35)/10000</f>
        <v>4422.5839999999998</v>
      </c>
      <c r="H33" s="43">
        <f t="shared" ref="H33:N33" si="8">PRODUCT(E33,H36,H35)/10000</f>
        <v>4523.9366399999999</v>
      </c>
      <c r="I33" s="43">
        <f t="shared" si="8"/>
        <v>4718.4245249400001</v>
      </c>
      <c r="J33" s="43">
        <f t="shared" si="8"/>
        <v>4648.1357840000001</v>
      </c>
      <c r="K33" s="43">
        <f t="shared" si="8"/>
        <v>4759.1813452799997</v>
      </c>
      <c r="L33" s="43">
        <f t="shared" si="8"/>
        <v>4973.2194492867602</v>
      </c>
      <c r="M33" s="43">
        <f t="shared" si="8"/>
        <v>4894.4869805520002</v>
      </c>
      <c r="N33" s="43">
        <f t="shared" si="8"/>
        <v>5016.1771379251195</v>
      </c>
    </row>
    <row r="34" spans="1:14" s="22" customFormat="1">
      <c r="A34" s="26" t="str">
        <f>A29</f>
        <v xml:space="preserve">     в ценах 2018 года</v>
      </c>
      <c r="B34" s="23" t="s">
        <v>17</v>
      </c>
      <c r="C34" s="36" t="s">
        <v>18</v>
      </c>
      <c r="D34" s="25">
        <v>3962.8</v>
      </c>
      <c r="E34" s="31">
        <v>3962</v>
      </c>
      <c r="F34" s="31">
        <v>3962</v>
      </c>
      <c r="G34" s="31">
        <v>4000</v>
      </c>
      <c r="H34" s="31">
        <v>4080</v>
      </c>
      <c r="I34" s="31">
        <v>3962</v>
      </c>
      <c r="J34" s="31">
        <v>4000</v>
      </c>
      <c r="K34" s="31">
        <v>4080</v>
      </c>
      <c r="L34" s="31">
        <v>3962</v>
      </c>
      <c r="M34" s="31">
        <v>4000</v>
      </c>
      <c r="N34" s="31">
        <v>4080</v>
      </c>
    </row>
    <row r="35" spans="1:14" s="22" customFormat="1">
      <c r="A35" s="26" t="s">
        <v>19</v>
      </c>
      <c r="B35" s="23" t="s">
        <v>20</v>
      </c>
      <c r="C35" s="36"/>
      <c r="D35" s="27">
        <v>106.3</v>
      </c>
      <c r="E35" s="31">
        <v>105.4</v>
      </c>
      <c r="F35" s="31">
        <v>107.1</v>
      </c>
      <c r="G35" s="31">
        <v>104.9</v>
      </c>
      <c r="H35" s="31">
        <v>105.2</v>
      </c>
      <c r="I35" s="31">
        <v>105.5</v>
      </c>
      <c r="J35" s="31">
        <v>105.1</v>
      </c>
      <c r="K35" s="31">
        <v>105.2</v>
      </c>
      <c r="L35" s="31">
        <v>105.4</v>
      </c>
      <c r="M35" s="31">
        <v>105.3</v>
      </c>
      <c r="N35" s="31">
        <v>105.4</v>
      </c>
    </row>
    <row r="36" spans="1:14" s="22" customFormat="1" ht="38.25">
      <c r="A36" s="32" t="s">
        <v>21</v>
      </c>
      <c r="B36" s="33" t="s">
        <v>22</v>
      </c>
      <c r="C36" s="36"/>
      <c r="D36" s="30"/>
      <c r="E36" s="34">
        <f>(E34/D34)*100</f>
        <v>99.979812253961839</v>
      </c>
      <c r="F36" s="34">
        <f>(F34/E34)*100</f>
        <v>100</v>
      </c>
      <c r="G36" s="34">
        <f>(G34/E34)*100</f>
        <v>100.95911155981827</v>
      </c>
      <c r="H36" s="34">
        <f t="shared" ref="H36:N36" si="9">(H34/E34)*100</f>
        <v>102.97829379101464</v>
      </c>
      <c r="I36" s="34">
        <f t="shared" si="9"/>
        <v>100</v>
      </c>
      <c r="J36" s="34">
        <f t="shared" si="9"/>
        <v>100</v>
      </c>
      <c r="K36" s="34">
        <f t="shared" si="9"/>
        <v>100</v>
      </c>
      <c r="L36" s="34">
        <f t="shared" si="9"/>
        <v>100</v>
      </c>
      <c r="M36" s="34">
        <f t="shared" si="9"/>
        <v>100</v>
      </c>
      <c r="N36" s="34">
        <f t="shared" si="9"/>
        <v>100</v>
      </c>
    </row>
    <row r="37" spans="1:14" s="22" customFormat="1">
      <c r="A37" s="40" t="s">
        <v>37</v>
      </c>
      <c r="B37" s="41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s="22" customFormat="1">
      <c r="A38" s="30" t="s">
        <v>16</v>
      </c>
      <c r="B38" s="23" t="s">
        <v>17</v>
      </c>
      <c r="C38" s="25">
        <v>2936</v>
      </c>
      <c r="D38" s="25">
        <v>10587.6</v>
      </c>
      <c r="E38" s="34">
        <f>PRODUCT(D38,E41,E40)/10000</f>
        <v>7439.1319999999996</v>
      </c>
      <c r="F38" s="34">
        <f>PRODUCT(E38,F41,F40)/10000</f>
        <v>7944.7336919999989</v>
      </c>
      <c r="G38" s="34">
        <f>PRODUCT(E38,G41,G40)/10000</f>
        <v>7883.2559799999999</v>
      </c>
      <c r="H38" s="34">
        <f t="shared" ref="H38:N38" si="10">PRODUCT(E38,H41,H40)/10000</f>
        <v>7916.8891199999989</v>
      </c>
      <c r="I38" s="34">
        <f t="shared" si="10"/>
        <v>8395.9850834999979</v>
      </c>
      <c r="J38" s="34">
        <f t="shared" si="10"/>
        <v>8308.5427139000003</v>
      </c>
      <c r="K38" s="34">
        <f t="shared" si="10"/>
        <v>8363.5613347199978</v>
      </c>
      <c r="L38" s="34">
        <f t="shared" si="10"/>
        <v>8849.3682780089985</v>
      </c>
      <c r="M38" s="34">
        <f t="shared" si="10"/>
        <v>8761.1316951880799</v>
      </c>
      <c r="N38" s="34">
        <f t="shared" si="10"/>
        <v>8839.7827504121578</v>
      </c>
    </row>
    <row r="39" spans="1:14" s="22" customFormat="1">
      <c r="A39" s="26" t="str">
        <f>A34</f>
        <v xml:space="preserve">     в ценах 2018 года</v>
      </c>
      <c r="B39" s="23" t="s">
        <v>17</v>
      </c>
      <c r="C39" s="36" t="s">
        <v>18</v>
      </c>
      <c r="D39" s="25">
        <v>10587.6</v>
      </c>
      <c r="E39" s="25">
        <v>7058</v>
      </c>
      <c r="F39" s="25">
        <v>7038</v>
      </c>
      <c r="G39" s="25">
        <v>7130</v>
      </c>
      <c r="H39" s="25">
        <v>7140</v>
      </c>
      <c r="I39" s="25">
        <v>7050</v>
      </c>
      <c r="J39" s="25">
        <v>7150</v>
      </c>
      <c r="K39" s="25">
        <v>7170</v>
      </c>
      <c r="L39" s="25">
        <v>7050</v>
      </c>
      <c r="M39" s="25">
        <v>7160</v>
      </c>
      <c r="N39" s="25">
        <v>7190</v>
      </c>
    </row>
    <row r="40" spans="1:14" s="22" customFormat="1">
      <c r="A40" s="26" t="s">
        <v>19</v>
      </c>
      <c r="B40" s="23" t="s">
        <v>20</v>
      </c>
      <c r="C40" s="36"/>
      <c r="D40" s="27">
        <v>106.3</v>
      </c>
      <c r="E40" s="31">
        <v>105.4</v>
      </c>
      <c r="F40" s="31">
        <v>107.1</v>
      </c>
      <c r="G40" s="31">
        <v>104.9</v>
      </c>
      <c r="H40" s="31">
        <v>105.2</v>
      </c>
      <c r="I40" s="31">
        <v>105.5</v>
      </c>
      <c r="J40" s="31">
        <v>105.1</v>
      </c>
      <c r="K40" s="31">
        <v>105.2</v>
      </c>
      <c r="L40" s="31">
        <v>105.4</v>
      </c>
      <c r="M40" s="31">
        <v>105.3</v>
      </c>
      <c r="N40" s="31">
        <v>105.4</v>
      </c>
    </row>
    <row r="41" spans="1:14" s="22" customFormat="1" ht="38.25">
      <c r="A41" s="32" t="s">
        <v>21</v>
      </c>
      <c r="B41" s="33" t="s">
        <v>22</v>
      </c>
      <c r="C41" s="36"/>
      <c r="D41" s="30"/>
      <c r="E41" s="34">
        <f>(E39/D39)*100</f>
        <v>66.662888662208616</v>
      </c>
      <c r="F41" s="34">
        <f>(F39/E39)*100</f>
        <v>99.716633607254181</v>
      </c>
      <c r="G41" s="34">
        <f>(G39/E39)*100</f>
        <v>101.02011901388495</v>
      </c>
      <c r="H41" s="34">
        <f t="shared" ref="H41:N41" si="11">(H39/E39)*100</f>
        <v>101.16180221025786</v>
      </c>
      <c r="I41" s="34">
        <f t="shared" si="11"/>
        <v>100.17050298380221</v>
      </c>
      <c r="J41" s="34">
        <f t="shared" si="11"/>
        <v>100.28050490883591</v>
      </c>
      <c r="K41" s="34">
        <f t="shared" si="11"/>
        <v>100.42016806722688</v>
      </c>
      <c r="L41" s="34">
        <f t="shared" si="11"/>
        <v>100</v>
      </c>
      <c r="M41" s="34">
        <f t="shared" si="11"/>
        <v>100.13986013986013</v>
      </c>
      <c r="N41" s="34">
        <f t="shared" si="11"/>
        <v>100.278940027894</v>
      </c>
    </row>
    <row r="42" spans="1:14" s="22" customFormat="1">
      <c r="A42" s="40" t="s">
        <v>38</v>
      </c>
      <c r="B42" s="41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spans="1:14" s="22" customFormat="1">
      <c r="A43" s="30" t="s">
        <v>16</v>
      </c>
      <c r="B43" s="23" t="s">
        <v>17</v>
      </c>
      <c r="C43" s="25">
        <v>0</v>
      </c>
      <c r="D43" s="25">
        <v>100</v>
      </c>
      <c r="E43" s="34">
        <f>PRODUCT(D43,E46,E45)/10000</f>
        <v>458.4899999999999</v>
      </c>
      <c r="F43" s="34">
        <f>PRODUCT(E43,F46,F45)/10000</f>
        <v>474.11027999999982</v>
      </c>
      <c r="G43" s="34">
        <f>PRODUCT(E43,G46,G45)/10000</f>
        <v>480.95600999999994</v>
      </c>
      <c r="H43" s="34">
        <f t="shared" ref="H43:N43" si="12">PRODUCT(E43,H46,H45)/10000</f>
        <v>487.87551999999994</v>
      </c>
      <c r="I43" s="34">
        <f t="shared" si="12"/>
        <v>512.09554409999976</v>
      </c>
      <c r="J43" s="34">
        <f t="shared" si="12"/>
        <v>522.91527569999994</v>
      </c>
      <c r="K43" s="34">
        <f t="shared" si="12"/>
        <v>548.23902751999992</v>
      </c>
      <c r="L43" s="34">
        <f t="shared" si="12"/>
        <v>539.74870348139973</v>
      </c>
      <c r="M43" s="34">
        <f t="shared" si="12"/>
        <v>556.74789403778993</v>
      </c>
      <c r="N43" s="34">
        <f t="shared" si="12"/>
        <v>590.13848681471995</v>
      </c>
    </row>
    <row r="44" spans="1:14" s="22" customFormat="1">
      <c r="A44" s="26" t="str">
        <f>A39</f>
        <v xml:space="preserve">     в ценах 2018 года</v>
      </c>
      <c r="B44" s="23" t="s">
        <v>17</v>
      </c>
      <c r="C44" s="36" t="s">
        <v>18</v>
      </c>
      <c r="D44" s="25">
        <v>100</v>
      </c>
      <c r="E44" s="25">
        <v>435</v>
      </c>
      <c r="F44" s="25">
        <v>420</v>
      </c>
      <c r="G44" s="25">
        <v>435</v>
      </c>
      <c r="H44" s="25">
        <v>440</v>
      </c>
      <c r="I44" s="25">
        <v>430</v>
      </c>
      <c r="J44" s="25">
        <v>450</v>
      </c>
      <c r="K44" s="25">
        <v>470</v>
      </c>
      <c r="L44" s="25">
        <v>430</v>
      </c>
      <c r="M44" s="25">
        <v>455</v>
      </c>
      <c r="N44" s="25">
        <v>480</v>
      </c>
    </row>
    <row r="45" spans="1:14" s="22" customFormat="1">
      <c r="A45" s="26" t="s">
        <v>19</v>
      </c>
      <c r="B45" s="23" t="s">
        <v>20</v>
      </c>
      <c r="C45" s="36"/>
      <c r="D45" s="27">
        <v>106.3</v>
      </c>
      <c r="E45" s="31">
        <v>105.4</v>
      </c>
      <c r="F45" s="31">
        <v>107.1</v>
      </c>
      <c r="G45" s="31">
        <v>104.9</v>
      </c>
      <c r="H45" s="31">
        <v>105.2</v>
      </c>
      <c r="I45" s="31">
        <v>105.5</v>
      </c>
      <c r="J45" s="31">
        <v>105.1</v>
      </c>
      <c r="K45" s="31">
        <v>105.2</v>
      </c>
      <c r="L45" s="31">
        <v>105.4</v>
      </c>
      <c r="M45" s="31">
        <v>105.3</v>
      </c>
      <c r="N45" s="31">
        <v>105.4</v>
      </c>
    </row>
    <row r="46" spans="1:14" s="22" customFormat="1" ht="38.25">
      <c r="A46" s="32" t="s">
        <v>21</v>
      </c>
      <c r="B46" s="33" t="s">
        <v>22</v>
      </c>
      <c r="C46" s="36"/>
      <c r="D46" s="30"/>
      <c r="E46" s="34">
        <f>(E44/D44)*100</f>
        <v>434.99999999999994</v>
      </c>
      <c r="F46" s="34">
        <f>(F44/E44)*100</f>
        <v>96.551724137931032</v>
      </c>
      <c r="G46" s="34">
        <f>(G44/E44)*100</f>
        <v>100</v>
      </c>
      <c r="H46" s="34">
        <f t="shared" ref="H46:N46" si="13">(H44/E44)*100</f>
        <v>101.14942528735634</v>
      </c>
      <c r="I46" s="34">
        <f t="shared" si="13"/>
        <v>102.38095238095238</v>
      </c>
      <c r="J46" s="34">
        <f t="shared" si="13"/>
        <v>103.44827586206897</v>
      </c>
      <c r="K46" s="34">
        <f t="shared" si="13"/>
        <v>106.81818181818181</v>
      </c>
      <c r="L46" s="34">
        <f t="shared" si="13"/>
        <v>100</v>
      </c>
      <c r="M46" s="34">
        <f t="shared" si="13"/>
        <v>101.11111111111111</v>
      </c>
      <c r="N46" s="34">
        <f t="shared" si="13"/>
        <v>102.12765957446808</v>
      </c>
    </row>
    <row r="47" spans="1:14" s="22" customFormat="1">
      <c r="A47" s="40" t="s">
        <v>39</v>
      </c>
      <c r="B47" s="41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 s="22" customFormat="1">
      <c r="A48" s="30" t="s">
        <v>16</v>
      </c>
      <c r="B48" s="23" t="s">
        <v>17</v>
      </c>
      <c r="C48" s="25">
        <v>22.1</v>
      </c>
      <c r="D48" s="25">
        <v>154</v>
      </c>
      <c r="E48" s="34">
        <f>PRODUCT(D48,E51,E50)/10000</f>
        <v>2135.404</v>
      </c>
      <c r="F48" s="34">
        <f>PRODUCT(E48,F51,F50)/10000</f>
        <v>2144.7846</v>
      </c>
      <c r="G48" s="34">
        <f>PRODUCT(E48,G51,G50)/10000</f>
        <v>2156.0097000000001</v>
      </c>
      <c r="H48" s="34">
        <f t="shared" ref="H48:N48" si="14">PRODUCT(E48,H51,H50)/10000</f>
        <v>2184.35176</v>
      </c>
      <c r="I48" s="34">
        <f t="shared" si="14"/>
        <v>2262.7477529999996</v>
      </c>
      <c r="J48" s="34">
        <f t="shared" si="14"/>
        <v>2265.9661947</v>
      </c>
      <c r="K48" s="34">
        <f t="shared" si="14"/>
        <v>2297.93805152</v>
      </c>
      <c r="L48" s="34">
        <f t="shared" si="14"/>
        <v>2384.9361316619998</v>
      </c>
      <c r="M48" s="34">
        <f t="shared" si="14"/>
        <v>2386.0624030191002</v>
      </c>
      <c r="N48" s="34">
        <f t="shared" si="14"/>
        <v>2422.0267063020801</v>
      </c>
    </row>
    <row r="49" spans="1:14" s="22" customFormat="1">
      <c r="A49" s="26" t="str">
        <f>A39</f>
        <v xml:space="preserve">     в ценах 2018 года</v>
      </c>
      <c r="B49" s="23" t="s">
        <v>17</v>
      </c>
      <c r="C49" s="36" t="s">
        <v>18</v>
      </c>
      <c r="D49" s="25">
        <v>154</v>
      </c>
      <c r="E49" s="25">
        <v>2026</v>
      </c>
      <c r="F49" s="25">
        <v>1900</v>
      </c>
      <c r="G49" s="25">
        <v>1950</v>
      </c>
      <c r="H49" s="25">
        <v>1970</v>
      </c>
      <c r="I49" s="25">
        <v>1900</v>
      </c>
      <c r="J49" s="25">
        <v>1950</v>
      </c>
      <c r="K49" s="25">
        <v>1970</v>
      </c>
      <c r="L49" s="25">
        <v>1900</v>
      </c>
      <c r="M49" s="25">
        <v>1950</v>
      </c>
      <c r="N49" s="25">
        <v>1970</v>
      </c>
    </row>
    <row r="50" spans="1:14" s="22" customFormat="1">
      <c r="A50" s="26" t="s">
        <v>19</v>
      </c>
      <c r="B50" s="23" t="s">
        <v>20</v>
      </c>
      <c r="C50" s="36"/>
      <c r="D50" s="27">
        <v>106.3</v>
      </c>
      <c r="E50" s="31">
        <v>105.4</v>
      </c>
      <c r="F50" s="31">
        <v>107.1</v>
      </c>
      <c r="G50" s="31">
        <v>104.9</v>
      </c>
      <c r="H50" s="31">
        <v>105.2</v>
      </c>
      <c r="I50" s="31">
        <v>105.5</v>
      </c>
      <c r="J50" s="31">
        <v>105.1</v>
      </c>
      <c r="K50" s="31">
        <v>105.2</v>
      </c>
      <c r="L50" s="31">
        <v>105.4</v>
      </c>
      <c r="M50" s="31">
        <v>105.3</v>
      </c>
      <c r="N50" s="31">
        <v>105.4</v>
      </c>
    </row>
    <row r="51" spans="1:14" s="22" customFormat="1" ht="38.25">
      <c r="A51" s="32" t="s">
        <v>21</v>
      </c>
      <c r="B51" s="33" t="s">
        <v>22</v>
      </c>
      <c r="C51" s="36"/>
      <c r="D51" s="30"/>
      <c r="E51" s="34">
        <f>(E49/D49)*100</f>
        <v>1315.5844155844156</v>
      </c>
      <c r="F51" s="34">
        <f>(F49/E49)*100</f>
        <v>93.780848963474824</v>
      </c>
      <c r="G51" s="34">
        <f>(G49/E49)*100</f>
        <v>96.24876604146101</v>
      </c>
      <c r="H51" s="34">
        <f t="shared" ref="H51:N51" si="15">(H49/E49)*100</f>
        <v>97.235932872655482</v>
      </c>
      <c r="I51" s="34">
        <f t="shared" si="15"/>
        <v>100</v>
      </c>
      <c r="J51" s="34">
        <f t="shared" si="15"/>
        <v>100</v>
      </c>
      <c r="K51" s="34">
        <f t="shared" si="15"/>
        <v>100</v>
      </c>
      <c r="L51" s="34">
        <f t="shared" si="15"/>
        <v>100</v>
      </c>
      <c r="M51" s="34">
        <f t="shared" si="15"/>
        <v>100</v>
      </c>
      <c r="N51" s="34">
        <f t="shared" si="15"/>
        <v>100</v>
      </c>
    </row>
    <row r="52" spans="1:14">
      <c r="A52" s="5" t="s">
        <v>24</v>
      </c>
      <c r="B52" s="44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 ht="94.5" customHeight="1">
      <c r="A53" s="35" t="s">
        <v>25</v>
      </c>
      <c r="B53" s="45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</row>
    <row r="54" spans="1:14">
      <c r="A54" s="30" t="s">
        <v>16</v>
      </c>
      <c r="B54" s="23" t="s">
        <v>17</v>
      </c>
      <c r="C54" s="47">
        <f t="shared" ref="C54:N54" si="16">SUM(C60,C137,C153)</f>
        <v>230562.60000000003</v>
      </c>
      <c r="D54" s="47">
        <f t="shared" si="16"/>
        <v>201675.06000000003</v>
      </c>
      <c r="E54" s="47">
        <f t="shared" si="16"/>
        <v>230783.19709999999</v>
      </c>
      <c r="F54" s="47">
        <f t="shared" si="16"/>
        <v>243761.45573680001</v>
      </c>
      <c r="G54" s="47">
        <f t="shared" si="16"/>
        <v>245395.09472400005</v>
      </c>
      <c r="H54" s="47">
        <f t="shared" si="16"/>
        <v>247267.10818000004</v>
      </c>
      <c r="I54" s="47">
        <f t="shared" si="16"/>
        <v>261911.37752171405</v>
      </c>
      <c r="J54" s="47">
        <f t="shared" si="16"/>
        <v>264524.72977183224</v>
      </c>
      <c r="K54" s="47">
        <f t="shared" si="16"/>
        <v>268811.35662207683</v>
      </c>
      <c r="L54" s="47">
        <f t="shared" si="16"/>
        <v>278056.93273532274</v>
      </c>
      <c r="M54" s="47">
        <f t="shared" si="16"/>
        <v>281863.68339960132</v>
      </c>
      <c r="N54" s="47">
        <f t="shared" si="16"/>
        <v>288091.13968848705</v>
      </c>
    </row>
    <row r="55" spans="1:14">
      <c r="A55" s="26" t="str">
        <f>A24</f>
        <v xml:space="preserve">     в ценах 2018 года</v>
      </c>
      <c r="B55" s="23" t="s">
        <v>17</v>
      </c>
      <c r="C55" s="36" t="s">
        <v>18</v>
      </c>
      <c r="D55" s="47">
        <f t="shared" ref="D55:N55" si="17">SUM(D61,D138,D154)</f>
        <v>201675.06000000003</v>
      </c>
      <c r="E55" s="47">
        <f t="shared" si="17"/>
        <v>218954.1</v>
      </c>
      <c r="F55" s="47">
        <f t="shared" si="17"/>
        <v>218377.2</v>
      </c>
      <c r="G55" s="47">
        <f t="shared" si="17"/>
        <v>222854</v>
      </c>
      <c r="H55" s="47">
        <f t="shared" si="17"/>
        <v>223889</v>
      </c>
      <c r="I55" s="47">
        <f t="shared" si="17"/>
        <v>223721.2</v>
      </c>
      <c r="J55" s="47">
        <f t="shared" si="17"/>
        <v>229859.90000000002</v>
      </c>
      <c r="K55" s="47">
        <f t="shared" si="17"/>
        <v>232403.09999999998</v>
      </c>
      <c r="L55" s="47">
        <f t="shared" si="17"/>
        <v>226612.2</v>
      </c>
      <c r="M55" s="47">
        <f t="shared" si="17"/>
        <v>233976.3</v>
      </c>
      <c r="N55" s="47">
        <f t="shared" si="17"/>
        <v>237597.4</v>
      </c>
    </row>
    <row r="56" spans="1:14">
      <c r="A56" s="26" t="s">
        <v>19</v>
      </c>
      <c r="B56" s="23" t="s">
        <v>20</v>
      </c>
      <c r="C56" s="36"/>
      <c r="D56" s="31">
        <v>115.1</v>
      </c>
      <c r="E56" s="31">
        <v>104.7</v>
      </c>
      <c r="F56" s="31">
        <v>115.1</v>
      </c>
      <c r="G56" s="31">
        <v>103.4</v>
      </c>
      <c r="H56" s="31">
        <v>103.5</v>
      </c>
      <c r="I56" s="31">
        <v>104.6</v>
      </c>
      <c r="J56" s="31">
        <v>103.9</v>
      </c>
      <c r="K56" s="31">
        <v>104.7</v>
      </c>
      <c r="L56" s="31">
        <v>104.5</v>
      </c>
      <c r="M56" s="31">
        <v>104</v>
      </c>
      <c r="N56" s="31">
        <v>104.6</v>
      </c>
    </row>
    <row r="57" spans="1:14" ht="38.25">
      <c r="A57" s="48" t="s">
        <v>26</v>
      </c>
      <c r="B57" s="33" t="s">
        <v>22</v>
      </c>
      <c r="C57" s="36"/>
      <c r="D57" s="30"/>
      <c r="E57" s="37">
        <f>(E55/D55)*100</f>
        <v>108.56776241940871</v>
      </c>
      <c r="F57" s="34">
        <f>(F55/E55)*100</f>
        <v>99.736520119970351</v>
      </c>
      <c r="G57" s="34">
        <f>(G55/E55)*100</f>
        <v>101.78114956513717</v>
      </c>
      <c r="H57" s="34">
        <f t="shared" ref="H57:N57" si="18">(H55/E55)*100</f>
        <v>102.25385137798287</v>
      </c>
      <c r="I57" s="34">
        <f t="shared" si="18"/>
        <v>102.44714191774599</v>
      </c>
      <c r="J57" s="34">
        <f t="shared" si="18"/>
        <v>103.14371741139941</v>
      </c>
      <c r="K57" s="34">
        <f t="shared" si="18"/>
        <v>103.80282193408338</v>
      </c>
      <c r="L57" s="34">
        <f t="shared" si="18"/>
        <v>101.29223336903253</v>
      </c>
      <c r="M57" s="34">
        <f t="shared" si="18"/>
        <v>101.79082997947879</v>
      </c>
      <c r="N57" s="34">
        <f t="shared" si="18"/>
        <v>102.23503903347246</v>
      </c>
    </row>
    <row r="58" spans="1:14" ht="32.25" customHeight="1">
      <c r="A58" s="49" t="s">
        <v>27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</row>
    <row r="59" spans="1:14" ht="47.25">
      <c r="A59" s="50" t="s">
        <v>40</v>
      </c>
      <c r="B59" s="87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</row>
    <row r="60" spans="1:14">
      <c r="A60" s="30" t="s">
        <v>16</v>
      </c>
      <c r="B60" s="23" t="s">
        <v>17</v>
      </c>
      <c r="C60" s="51">
        <f t="shared" ref="C60:N60" si="19">SUM(C65,C81)</f>
        <v>189472.40000000002</v>
      </c>
      <c r="D60" s="51">
        <f t="shared" si="19"/>
        <v>161617.46000000002</v>
      </c>
      <c r="E60" s="51">
        <f t="shared" si="19"/>
        <v>188970.8291</v>
      </c>
      <c r="F60" s="52">
        <f t="shared" si="19"/>
        <v>199923.72788080003</v>
      </c>
      <c r="G60" s="52">
        <f t="shared" si="19"/>
        <v>201436.05850200003</v>
      </c>
      <c r="H60" s="52">
        <f t="shared" si="19"/>
        <v>203221.60794400005</v>
      </c>
      <c r="I60" s="52">
        <f t="shared" si="19"/>
        <v>216167.26095707406</v>
      </c>
      <c r="J60" s="52">
        <f t="shared" si="19"/>
        <v>218438.60070914423</v>
      </c>
      <c r="K60" s="52">
        <f t="shared" si="19"/>
        <v>222497.13520076484</v>
      </c>
      <c r="L60" s="52">
        <f t="shared" si="19"/>
        <v>230321.70125172596</v>
      </c>
      <c r="M60" s="52">
        <f t="shared" si="19"/>
        <v>233544.85850740166</v>
      </c>
      <c r="N60" s="52">
        <f t="shared" si="19"/>
        <v>239386.80627924798</v>
      </c>
    </row>
    <row r="61" spans="1:14">
      <c r="A61" s="26" t="str">
        <f>A55</f>
        <v xml:space="preserve">     в ценах 2018 года</v>
      </c>
      <c r="B61" s="23" t="s">
        <v>17</v>
      </c>
      <c r="C61" s="36" t="s">
        <v>18</v>
      </c>
      <c r="D61" s="51">
        <f t="shared" ref="D61:N61" si="20">SUM(D66,D82)</f>
        <v>161617.46000000002</v>
      </c>
      <c r="E61" s="51">
        <f t="shared" si="20"/>
        <v>179158.1</v>
      </c>
      <c r="F61" s="51">
        <f t="shared" si="20"/>
        <v>178321.2</v>
      </c>
      <c r="G61" s="51">
        <f t="shared" si="20"/>
        <v>182687</v>
      </c>
      <c r="H61" s="51">
        <f t="shared" si="20"/>
        <v>183643</v>
      </c>
      <c r="I61" s="51">
        <f t="shared" si="20"/>
        <v>183530.2</v>
      </c>
      <c r="J61" s="51">
        <f t="shared" si="20"/>
        <v>189367.7</v>
      </c>
      <c r="K61" s="51">
        <f t="shared" si="20"/>
        <v>191710.3</v>
      </c>
      <c r="L61" s="51">
        <f t="shared" si="20"/>
        <v>186284.2</v>
      </c>
      <c r="M61" s="51">
        <f t="shared" si="20"/>
        <v>193154</v>
      </c>
      <c r="N61" s="51">
        <f t="shared" si="20"/>
        <v>196449</v>
      </c>
    </row>
    <row r="62" spans="1:14">
      <c r="A62" s="26" t="s">
        <v>19</v>
      </c>
      <c r="B62" s="23" t="s">
        <v>20</v>
      </c>
      <c r="C62" s="36"/>
      <c r="D62" s="31">
        <v>112.3</v>
      </c>
      <c r="E62" s="31">
        <v>104.6</v>
      </c>
      <c r="F62" s="31">
        <v>102.7</v>
      </c>
      <c r="G62" s="31">
        <v>103.6</v>
      </c>
      <c r="H62" s="31">
        <v>104</v>
      </c>
      <c r="I62" s="31">
        <v>104.9</v>
      </c>
      <c r="J62" s="31">
        <v>103.9</v>
      </c>
      <c r="K62" s="31">
        <v>105</v>
      </c>
      <c r="L62" s="31">
        <v>104.8</v>
      </c>
      <c r="M62" s="31">
        <v>104.1</v>
      </c>
      <c r="N62" s="31">
        <v>104.9</v>
      </c>
    </row>
    <row r="63" spans="1:14" ht="38.25">
      <c r="A63" s="53" t="s">
        <v>26</v>
      </c>
      <c r="B63" s="33" t="s">
        <v>22</v>
      </c>
      <c r="C63" s="36"/>
      <c r="D63" s="30"/>
      <c r="E63" s="37">
        <f>(E61/D61)*100</f>
        <v>110.85318380823456</v>
      </c>
      <c r="F63" s="34">
        <f>(F61/E61)*100</f>
        <v>99.532870687956617</v>
      </c>
      <c r="G63" s="34">
        <f>(G61/E61)*100</f>
        <v>101.96971278440661</v>
      </c>
      <c r="H63" s="34">
        <f t="shared" ref="H63:N63" si="21">(H61/E61)*100</f>
        <v>102.50331969361139</v>
      </c>
      <c r="I63" s="34">
        <f t="shared" si="21"/>
        <v>102.92113332570665</v>
      </c>
      <c r="J63" s="34">
        <f t="shared" si="21"/>
        <v>103.65691045339844</v>
      </c>
      <c r="K63" s="34">
        <f t="shared" si="21"/>
        <v>104.39292540418093</v>
      </c>
      <c r="L63" s="34">
        <f t="shared" si="21"/>
        <v>101.5005704783191</v>
      </c>
      <c r="M63" s="34">
        <f t="shared" si="21"/>
        <v>101.99944341088792</v>
      </c>
      <c r="N63" s="34">
        <f t="shared" si="21"/>
        <v>102.47180250617728</v>
      </c>
    </row>
    <row r="64" spans="1:14" ht="31.5">
      <c r="A64" s="54" t="s">
        <v>41</v>
      </c>
      <c r="B64" s="82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</row>
    <row r="65" spans="1:14">
      <c r="A65" s="30" t="s">
        <v>16</v>
      </c>
      <c r="B65" s="23" t="s">
        <v>17</v>
      </c>
      <c r="C65" s="51">
        <f>SUM(C71,C76)</f>
        <v>46157</v>
      </c>
      <c r="D65" s="51">
        <f t="shared" ref="D65:N66" si="22">SUM(D71,D76)</f>
        <v>45301.16</v>
      </c>
      <c r="E65" s="51">
        <f t="shared" si="22"/>
        <v>48689.542300000008</v>
      </c>
      <c r="F65" s="51">
        <f t="shared" si="22"/>
        <v>51006.592000000011</v>
      </c>
      <c r="G65" s="51">
        <f t="shared" si="22"/>
        <v>51745.963500000013</v>
      </c>
      <c r="H65" s="51">
        <f t="shared" si="22"/>
        <v>52376.041200000007</v>
      </c>
      <c r="I65" s="51">
        <f t="shared" si="22"/>
        <v>57619.860480000018</v>
      </c>
      <c r="J65" s="51">
        <f t="shared" si="22"/>
        <v>59161.280409000021</v>
      </c>
      <c r="K65" s="51">
        <f t="shared" si="22"/>
        <v>61396.163791200008</v>
      </c>
      <c r="L65" s="51">
        <f t="shared" si="22"/>
        <v>61826.967733440011</v>
      </c>
      <c r="M65" s="51">
        <f t="shared" si="22"/>
        <v>63517.722533496024</v>
      </c>
      <c r="N65" s="51">
        <f t="shared" si="22"/>
        <v>66711.055582080007</v>
      </c>
    </row>
    <row r="66" spans="1:14">
      <c r="A66" s="26" t="str">
        <f>A61</f>
        <v xml:space="preserve">     в ценах 2018 года</v>
      </c>
      <c r="B66" s="23" t="s">
        <v>17</v>
      </c>
      <c r="C66" s="57" t="s">
        <v>18</v>
      </c>
      <c r="D66" s="51">
        <f t="shared" si="22"/>
        <v>45301.16</v>
      </c>
      <c r="E66" s="51">
        <f t="shared" si="22"/>
        <v>46063.9</v>
      </c>
      <c r="F66" s="51">
        <f t="shared" si="22"/>
        <v>46400</v>
      </c>
      <c r="G66" s="51">
        <f t="shared" si="22"/>
        <v>47300</v>
      </c>
      <c r="H66" s="51">
        <f t="shared" si="22"/>
        <v>47600</v>
      </c>
      <c r="I66" s="51">
        <f t="shared" si="22"/>
        <v>50400</v>
      </c>
      <c r="J66" s="51">
        <f t="shared" si="22"/>
        <v>52300</v>
      </c>
      <c r="K66" s="51">
        <f t="shared" si="22"/>
        <v>53600</v>
      </c>
      <c r="L66" s="51">
        <f t="shared" si="22"/>
        <v>52050</v>
      </c>
      <c r="M66" s="51">
        <f t="shared" si="22"/>
        <v>54200</v>
      </c>
      <c r="N66" s="51">
        <f t="shared" si="22"/>
        <v>56000</v>
      </c>
    </row>
    <row r="67" spans="1:14" s="22" customFormat="1">
      <c r="A67" s="26" t="s">
        <v>19</v>
      </c>
      <c r="B67" s="23" t="s">
        <v>20</v>
      </c>
      <c r="C67" s="36"/>
      <c r="D67" s="31">
        <v>101.1</v>
      </c>
      <c r="E67" s="31">
        <v>105.7</v>
      </c>
      <c r="F67" s="31">
        <v>104</v>
      </c>
      <c r="G67" s="31">
        <v>103.5</v>
      </c>
      <c r="H67" s="31">
        <v>104.1</v>
      </c>
      <c r="I67" s="31">
        <v>104</v>
      </c>
      <c r="J67" s="31">
        <v>103.4</v>
      </c>
      <c r="K67" s="31">
        <v>104.1</v>
      </c>
      <c r="L67" s="31">
        <v>103.9</v>
      </c>
      <c r="M67" s="31">
        <v>103.6</v>
      </c>
      <c r="N67" s="31">
        <v>104</v>
      </c>
    </row>
    <row r="68" spans="1:14" ht="38.25">
      <c r="A68" s="53" t="s">
        <v>26</v>
      </c>
      <c r="B68" s="33" t="s">
        <v>22</v>
      </c>
      <c r="C68" s="36"/>
      <c r="D68" s="30"/>
      <c r="E68" s="37">
        <f>(E66/D66)*100</f>
        <v>101.68370964452124</v>
      </c>
      <c r="F68" s="34">
        <f>(F66/E66)*100</f>
        <v>100.72963861071251</v>
      </c>
      <c r="G68" s="34">
        <f>(G66/E66)*100</f>
        <v>102.68344625617891</v>
      </c>
      <c r="H68" s="34">
        <f t="shared" ref="H68:N68" si="23">(H66/E66)*100</f>
        <v>103.33471547133439</v>
      </c>
      <c r="I68" s="34">
        <f t="shared" si="23"/>
        <v>108.62068965517241</v>
      </c>
      <c r="J68" s="34">
        <f t="shared" si="23"/>
        <v>110.57082452431291</v>
      </c>
      <c r="K68" s="34">
        <f t="shared" si="23"/>
        <v>112.60504201680672</v>
      </c>
      <c r="L68" s="34">
        <f t="shared" si="23"/>
        <v>103.27380952380953</v>
      </c>
      <c r="M68" s="34">
        <f t="shared" si="23"/>
        <v>103.63288718929253</v>
      </c>
      <c r="N68" s="34">
        <f t="shared" si="23"/>
        <v>104.4776119402985</v>
      </c>
    </row>
    <row r="69" spans="1:14">
      <c r="A69" s="38" t="s">
        <v>23</v>
      </c>
      <c r="B69" s="58"/>
      <c r="C69" s="59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</row>
    <row r="70" spans="1:14" s="22" customFormat="1">
      <c r="A70" s="13" t="s">
        <v>42</v>
      </c>
      <c r="B70" s="82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</row>
    <row r="71" spans="1:14" s="22" customFormat="1">
      <c r="A71" s="30" t="s">
        <v>16</v>
      </c>
      <c r="B71" s="23" t="s">
        <v>17</v>
      </c>
      <c r="C71" s="25">
        <v>39812</v>
      </c>
      <c r="D71" s="25">
        <v>39404.160000000003</v>
      </c>
      <c r="E71" s="34">
        <f>PRODUCT(D71,E74,E73)/10000</f>
        <v>42950.032300000006</v>
      </c>
      <c r="F71" s="34">
        <f>PRODUCT(E71,F74,F73)/10000</f>
        <v>45070.48000000001</v>
      </c>
      <c r="G71" s="34">
        <f>PRODUCT(E71,G74,G73)/10000</f>
        <v>45728.991000000009</v>
      </c>
      <c r="H71" s="34">
        <f t="shared" ref="H71:N71" si="24">PRODUCT(E71,H74,H73)/10000</f>
        <v>46214.15400000001</v>
      </c>
      <c r="I71" s="34">
        <f t="shared" si="24"/>
        <v>51446.304000000018</v>
      </c>
      <c r="J71" s="34">
        <f t="shared" si="24"/>
        <v>52939.73084400002</v>
      </c>
      <c r="K71" s="34">
        <f t="shared" si="24"/>
        <v>54981.63921600001</v>
      </c>
      <c r="L71" s="34">
        <f t="shared" si="24"/>
        <v>55412.642550720011</v>
      </c>
      <c r="M71" s="34">
        <f t="shared" si="24"/>
        <v>57072.197184156023</v>
      </c>
      <c r="N71" s="34">
        <f t="shared" si="24"/>
        <v>60039.950023872007</v>
      </c>
    </row>
    <row r="72" spans="1:14" s="22" customFormat="1">
      <c r="A72" s="26" t="str">
        <f>A66</f>
        <v xml:space="preserve">     в ценах 2018 года</v>
      </c>
      <c r="B72" s="23" t="s">
        <v>17</v>
      </c>
      <c r="C72" s="36" t="s">
        <v>18</v>
      </c>
      <c r="D72" s="25">
        <v>39404.160000000003</v>
      </c>
      <c r="E72" s="25">
        <v>40633.9</v>
      </c>
      <c r="F72" s="25">
        <v>41000</v>
      </c>
      <c r="G72" s="25">
        <v>41800</v>
      </c>
      <c r="H72" s="25">
        <v>42000</v>
      </c>
      <c r="I72" s="25">
        <v>45000</v>
      </c>
      <c r="J72" s="25">
        <v>46800</v>
      </c>
      <c r="K72" s="25">
        <v>48000</v>
      </c>
      <c r="L72" s="25">
        <v>46650</v>
      </c>
      <c r="M72" s="25">
        <v>48700</v>
      </c>
      <c r="N72" s="25">
        <v>50400</v>
      </c>
    </row>
    <row r="73" spans="1:14" s="22" customFormat="1">
      <c r="A73" s="26" t="s">
        <v>19</v>
      </c>
      <c r="B73" s="23" t="s">
        <v>20</v>
      </c>
      <c r="C73" s="36"/>
      <c r="D73" s="31">
        <v>101.1</v>
      </c>
      <c r="E73" s="31">
        <v>105.7</v>
      </c>
      <c r="F73" s="31">
        <v>104</v>
      </c>
      <c r="G73" s="31">
        <v>103.5</v>
      </c>
      <c r="H73" s="31">
        <v>104.1</v>
      </c>
      <c r="I73" s="31">
        <v>104</v>
      </c>
      <c r="J73" s="31">
        <v>103.4</v>
      </c>
      <c r="K73" s="31">
        <v>104.1</v>
      </c>
      <c r="L73" s="31">
        <v>103.9</v>
      </c>
      <c r="M73" s="31">
        <v>103.6</v>
      </c>
      <c r="N73" s="31">
        <v>104</v>
      </c>
    </row>
    <row r="74" spans="1:14" s="22" customFormat="1" ht="38.25">
      <c r="A74" s="53" t="s">
        <v>26</v>
      </c>
      <c r="B74" s="33" t="s">
        <v>22</v>
      </c>
      <c r="C74" s="36"/>
      <c r="D74" s="30"/>
      <c r="E74" s="34">
        <f>(E72/D72)*100</f>
        <v>103.12083800289106</v>
      </c>
      <c r="F74" s="34">
        <f>(F72/E72)*100</f>
        <v>100.90097184862886</v>
      </c>
      <c r="G74" s="34">
        <f>(G72/E72)*100</f>
        <v>102.86977129933381</v>
      </c>
      <c r="H74" s="34">
        <f t="shared" ref="H74:N74" si="25">(H72/E72)*100</f>
        <v>103.36197116201005</v>
      </c>
      <c r="I74" s="34">
        <f t="shared" si="25"/>
        <v>109.75609756097562</v>
      </c>
      <c r="J74" s="34">
        <f t="shared" si="25"/>
        <v>111.96172248803829</v>
      </c>
      <c r="K74" s="34">
        <f t="shared" si="25"/>
        <v>114.28571428571428</v>
      </c>
      <c r="L74" s="34">
        <f t="shared" si="25"/>
        <v>103.66666666666666</v>
      </c>
      <c r="M74" s="34">
        <f t="shared" si="25"/>
        <v>104.05982905982907</v>
      </c>
      <c r="N74" s="34">
        <f t="shared" si="25"/>
        <v>105</v>
      </c>
    </row>
    <row r="75" spans="1:14" s="22" customFormat="1">
      <c r="A75" s="50" t="s">
        <v>43</v>
      </c>
      <c r="B75" s="82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</row>
    <row r="76" spans="1:14" s="22" customFormat="1">
      <c r="A76" s="30" t="s">
        <v>16</v>
      </c>
      <c r="B76" s="23" t="s">
        <v>17</v>
      </c>
      <c r="C76" s="25">
        <v>6345</v>
      </c>
      <c r="D76" s="25">
        <v>5897</v>
      </c>
      <c r="E76" s="34">
        <f>PRODUCT(D76,E79,E78)/10000</f>
        <v>5739.51</v>
      </c>
      <c r="F76" s="34">
        <f>PRODUCT(E76,F79,F78)/10000</f>
        <v>5936.1120000000001</v>
      </c>
      <c r="G76" s="34">
        <f>PRODUCT(E76,G79,G78)/10000</f>
        <v>6016.9725000000017</v>
      </c>
      <c r="H76" s="34">
        <f t="shared" ref="H76:N76" si="26">PRODUCT(E76,H79,H78)/10000</f>
        <v>6161.8872000000001</v>
      </c>
      <c r="I76" s="34">
        <f t="shared" si="26"/>
        <v>6173.5564799999993</v>
      </c>
      <c r="J76" s="34">
        <f t="shared" si="26"/>
        <v>6221.5495650000012</v>
      </c>
      <c r="K76" s="34">
        <f t="shared" si="26"/>
        <v>6414.5245752000001</v>
      </c>
      <c r="L76" s="34">
        <f t="shared" si="26"/>
        <v>6414.3251827199992</v>
      </c>
      <c r="M76" s="34">
        <f t="shared" si="26"/>
        <v>6445.5253493400005</v>
      </c>
      <c r="N76" s="34">
        <f t="shared" si="26"/>
        <v>6671.1055582080007</v>
      </c>
    </row>
    <row r="77" spans="1:14" s="22" customFormat="1">
      <c r="A77" s="26" t="str">
        <f>A72</f>
        <v xml:space="preserve">     в ценах 2018 года</v>
      </c>
      <c r="B77" s="23" t="s">
        <v>17</v>
      </c>
      <c r="C77" s="36" t="s">
        <v>18</v>
      </c>
      <c r="D77" s="25">
        <v>5897</v>
      </c>
      <c r="E77" s="25">
        <v>5430</v>
      </c>
      <c r="F77" s="25">
        <v>5400</v>
      </c>
      <c r="G77" s="25">
        <v>5500</v>
      </c>
      <c r="H77" s="25">
        <v>5600</v>
      </c>
      <c r="I77" s="25">
        <v>5400</v>
      </c>
      <c r="J77" s="25">
        <v>5500</v>
      </c>
      <c r="K77" s="25">
        <v>5600</v>
      </c>
      <c r="L77" s="25">
        <v>5400</v>
      </c>
      <c r="M77" s="25">
        <v>5500</v>
      </c>
      <c r="N77" s="25">
        <v>5600</v>
      </c>
    </row>
    <row r="78" spans="1:14" s="22" customFormat="1">
      <c r="A78" s="26" t="s">
        <v>19</v>
      </c>
      <c r="B78" s="23" t="s">
        <v>20</v>
      </c>
      <c r="C78" s="36"/>
      <c r="D78" s="31">
        <v>101.1</v>
      </c>
      <c r="E78" s="31">
        <v>105.7</v>
      </c>
      <c r="F78" s="31">
        <v>104</v>
      </c>
      <c r="G78" s="31">
        <v>103.5</v>
      </c>
      <c r="H78" s="31">
        <v>104.1</v>
      </c>
      <c r="I78" s="31">
        <v>104</v>
      </c>
      <c r="J78" s="31">
        <v>103.4</v>
      </c>
      <c r="K78" s="31">
        <v>104.1</v>
      </c>
      <c r="L78" s="31">
        <v>103.9</v>
      </c>
      <c r="M78" s="31">
        <v>103.6</v>
      </c>
      <c r="N78" s="31">
        <v>104</v>
      </c>
    </row>
    <row r="79" spans="1:14" s="22" customFormat="1" ht="26.25" customHeight="1">
      <c r="A79" s="32" t="s">
        <v>21</v>
      </c>
      <c r="B79" s="33" t="s">
        <v>22</v>
      </c>
      <c r="C79" s="36"/>
      <c r="D79" s="30"/>
      <c r="E79" s="34">
        <f>(E77/D77)*100</f>
        <v>92.080719009665941</v>
      </c>
      <c r="F79" s="34">
        <f>(F77/E77)*100</f>
        <v>99.447513812154696</v>
      </c>
      <c r="G79" s="34">
        <f>(G77/E77)*100</f>
        <v>101.28913443830572</v>
      </c>
      <c r="H79" s="34">
        <f t="shared" ref="H79:N79" si="27">(H77/E77)*100</f>
        <v>103.13075506445672</v>
      </c>
      <c r="I79" s="34">
        <f t="shared" si="27"/>
        <v>100</v>
      </c>
      <c r="J79" s="34">
        <f t="shared" si="27"/>
        <v>100</v>
      </c>
      <c r="K79" s="34">
        <f t="shared" si="27"/>
        <v>100</v>
      </c>
      <c r="L79" s="34">
        <f t="shared" si="27"/>
        <v>100</v>
      </c>
      <c r="M79" s="34">
        <f t="shared" si="27"/>
        <v>100</v>
      </c>
      <c r="N79" s="34">
        <f t="shared" si="27"/>
        <v>100</v>
      </c>
    </row>
    <row r="80" spans="1:14" ht="94.5">
      <c r="A80" s="54" t="s">
        <v>28</v>
      </c>
      <c r="B80" s="82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</row>
    <row r="81" spans="1:14">
      <c r="A81" s="30" t="s">
        <v>16</v>
      </c>
      <c r="B81" s="23" t="s">
        <v>17</v>
      </c>
      <c r="C81" s="51">
        <f>SUM(C87,C92,C97,C102,C107,C112,C117,C122,C127,C132)</f>
        <v>143315.40000000002</v>
      </c>
      <c r="D81" s="51">
        <f t="shared" ref="D81:N82" si="28">SUM(D87,D92,D97,D102,D107,D112,D117,D122,D127,D132)</f>
        <v>116316.3</v>
      </c>
      <c r="E81" s="51">
        <f t="shared" si="28"/>
        <v>140281.2868</v>
      </c>
      <c r="F81" s="51">
        <f t="shared" si="28"/>
        <v>148917.13588080002</v>
      </c>
      <c r="G81" s="51">
        <f t="shared" si="28"/>
        <v>149690.09500200002</v>
      </c>
      <c r="H81" s="51">
        <f t="shared" si="28"/>
        <v>150845.56674400004</v>
      </c>
      <c r="I81" s="51">
        <f t="shared" si="28"/>
        <v>158547.40047707403</v>
      </c>
      <c r="J81" s="51">
        <f t="shared" si="28"/>
        <v>159277.3203001442</v>
      </c>
      <c r="K81" s="51">
        <f t="shared" si="28"/>
        <v>161100.97140956484</v>
      </c>
      <c r="L81" s="51">
        <f t="shared" si="28"/>
        <v>168494.73351828594</v>
      </c>
      <c r="M81" s="51">
        <f t="shared" si="28"/>
        <v>170027.13597390565</v>
      </c>
      <c r="N81" s="51">
        <f t="shared" si="28"/>
        <v>172675.75069716797</v>
      </c>
    </row>
    <row r="82" spans="1:14">
      <c r="A82" s="26" t="str">
        <f>A77</f>
        <v xml:space="preserve">     в ценах 2018 года</v>
      </c>
      <c r="B82" s="23" t="s">
        <v>17</v>
      </c>
      <c r="C82" s="57" t="s">
        <v>18</v>
      </c>
      <c r="D82" s="51">
        <f t="shared" si="28"/>
        <v>116316.3</v>
      </c>
      <c r="E82" s="51">
        <f t="shared" si="28"/>
        <v>133094.20000000001</v>
      </c>
      <c r="F82" s="51">
        <f t="shared" si="28"/>
        <v>131921.20000000001</v>
      </c>
      <c r="G82" s="51">
        <f t="shared" si="28"/>
        <v>135387</v>
      </c>
      <c r="H82" s="51">
        <f t="shared" si="28"/>
        <v>136043</v>
      </c>
      <c r="I82" s="51">
        <f t="shared" si="28"/>
        <v>133130.20000000001</v>
      </c>
      <c r="J82" s="51">
        <f t="shared" si="28"/>
        <v>137067.70000000001</v>
      </c>
      <c r="K82" s="51">
        <f t="shared" si="28"/>
        <v>138110.29999999999</v>
      </c>
      <c r="L82" s="51">
        <f t="shared" si="28"/>
        <v>134234.20000000001</v>
      </c>
      <c r="M82" s="51">
        <f t="shared" si="28"/>
        <v>138954</v>
      </c>
      <c r="N82" s="51">
        <f t="shared" si="28"/>
        <v>140449</v>
      </c>
    </row>
    <row r="83" spans="1:14">
      <c r="A83" s="26" t="s">
        <v>19</v>
      </c>
      <c r="B83" s="23" t="s">
        <v>20</v>
      </c>
      <c r="C83" s="36"/>
      <c r="D83" s="27">
        <v>106.3</v>
      </c>
      <c r="E83" s="31">
        <v>105.4</v>
      </c>
      <c r="F83" s="31">
        <v>107.1</v>
      </c>
      <c r="G83" s="31">
        <v>104.9</v>
      </c>
      <c r="H83" s="31">
        <v>105.2</v>
      </c>
      <c r="I83" s="31">
        <v>105.5</v>
      </c>
      <c r="J83" s="31">
        <v>105.1</v>
      </c>
      <c r="K83" s="31">
        <v>105.2</v>
      </c>
      <c r="L83" s="31">
        <v>105.4</v>
      </c>
      <c r="M83" s="31">
        <v>105.3</v>
      </c>
      <c r="N83" s="31">
        <v>105.4</v>
      </c>
    </row>
    <row r="84" spans="1:14" ht="38.25">
      <c r="A84" s="53" t="s">
        <v>26</v>
      </c>
      <c r="B84" s="33" t="s">
        <v>22</v>
      </c>
      <c r="C84" s="36"/>
      <c r="D84" s="30"/>
      <c r="E84" s="34">
        <f>(E82/D82)*100</f>
        <v>114.42437560341932</v>
      </c>
      <c r="F84" s="34">
        <f>(F82/E82)*100</f>
        <v>99.118669333449532</v>
      </c>
      <c r="G84" s="34">
        <f>(G82/E82)*100</f>
        <v>101.72268964387628</v>
      </c>
      <c r="H84" s="34">
        <f t="shared" ref="H84:N84" si="29">(H82/E82)*100</f>
        <v>102.21557363130773</v>
      </c>
      <c r="I84" s="34">
        <f t="shared" si="29"/>
        <v>100.91645618748161</v>
      </c>
      <c r="J84" s="34">
        <f t="shared" si="29"/>
        <v>101.24140427072024</v>
      </c>
      <c r="K84" s="34">
        <f t="shared" si="29"/>
        <v>101.51959306983819</v>
      </c>
      <c r="L84" s="34">
        <f t="shared" si="29"/>
        <v>100.82926338276363</v>
      </c>
      <c r="M84" s="34">
        <f t="shared" si="29"/>
        <v>101.37618125933388</v>
      </c>
      <c r="N84" s="34">
        <f t="shared" si="29"/>
        <v>101.6933566866483</v>
      </c>
    </row>
    <row r="85" spans="1:14">
      <c r="A85" s="38" t="s">
        <v>23</v>
      </c>
      <c r="B85" s="58"/>
      <c r="C85" s="59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</row>
    <row r="86" spans="1:14" s="11" customFormat="1">
      <c r="A86" s="13" t="s">
        <v>51</v>
      </c>
      <c r="B86" s="82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</row>
    <row r="87" spans="1:14" s="11" customFormat="1">
      <c r="A87" s="30" t="s">
        <v>16</v>
      </c>
      <c r="B87" s="23" t="s">
        <v>17</v>
      </c>
      <c r="C87" s="25">
        <v>35134</v>
      </c>
      <c r="D87" s="25">
        <v>29010</v>
      </c>
      <c r="E87" s="34">
        <f>PRODUCT(D87,E90,E89)/10000</f>
        <v>30355.200000000001</v>
      </c>
      <c r="F87" s="34">
        <f>PRODUCT(E87,F90,F89)/10000</f>
        <v>31607.351999999999</v>
      </c>
      <c r="G87" s="34">
        <f>PRODUCT(E87,G90,G89)/10000</f>
        <v>31842.604800000001</v>
      </c>
      <c r="H87" s="34">
        <f t="shared" ref="H87:N87" si="30">PRODUCT(E87,H90,H89)/10000</f>
        <v>32044.551200000005</v>
      </c>
      <c r="I87" s="34">
        <f t="shared" si="30"/>
        <v>33464.848347000006</v>
      </c>
      <c r="J87" s="34">
        <f t="shared" si="30"/>
        <v>33640.882736699998</v>
      </c>
      <c r="K87" s="34">
        <f t="shared" si="30"/>
        <v>33897.502424960003</v>
      </c>
      <c r="L87" s="34">
        <f t="shared" si="30"/>
        <v>35271.950157738007</v>
      </c>
      <c r="M87" s="34">
        <f t="shared" si="30"/>
        <v>35423.849521745091</v>
      </c>
      <c r="N87" s="34">
        <f t="shared" si="30"/>
        <v>35727.967555907846</v>
      </c>
    </row>
    <row r="88" spans="1:14" s="11" customFormat="1">
      <c r="A88" s="26" t="str">
        <f>A82</f>
        <v xml:space="preserve">     в ценах 2018 года</v>
      </c>
      <c r="B88" s="23" t="s">
        <v>17</v>
      </c>
      <c r="C88" s="34" t="s">
        <v>18</v>
      </c>
      <c r="D88" s="34">
        <v>29010</v>
      </c>
      <c r="E88" s="25">
        <v>28800</v>
      </c>
      <c r="F88" s="25">
        <v>28000</v>
      </c>
      <c r="G88" s="25">
        <v>28800</v>
      </c>
      <c r="H88" s="25">
        <v>28900</v>
      </c>
      <c r="I88" s="25">
        <v>28100</v>
      </c>
      <c r="J88" s="25">
        <v>28950</v>
      </c>
      <c r="K88" s="25">
        <v>29060</v>
      </c>
      <c r="L88" s="25">
        <v>28100</v>
      </c>
      <c r="M88" s="25">
        <v>28950</v>
      </c>
      <c r="N88" s="25">
        <v>29060</v>
      </c>
    </row>
    <row r="89" spans="1:14" s="11" customFormat="1">
      <c r="A89" s="26" t="s">
        <v>19</v>
      </c>
      <c r="B89" s="23" t="s">
        <v>20</v>
      </c>
      <c r="C89" s="34"/>
      <c r="D89" s="27">
        <v>106.3</v>
      </c>
      <c r="E89" s="31">
        <v>105.4</v>
      </c>
      <c r="F89" s="31">
        <v>107.1</v>
      </c>
      <c r="G89" s="31">
        <v>104.9</v>
      </c>
      <c r="H89" s="31">
        <v>105.2</v>
      </c>
      <c r="I89" s="31">
        <v>105.5</v>
      </c>
      <c r="J89" s="31">
        <v>105.1</v>
      </c>
      <c r="K89" s="31">
        <v>105.2</v>
      </c>
      <c r="L89" s="31">
        <v>105.4</v>
      </c>
      <c r="M89" s="31">
        <v>105.3</v>
      </c>
      <c r="N89" s="31">
        <v>105.4</v>
      </c>
    </row>
    <row r="90" spans="1:14" s="11" customFormat="1" ht="38.25">
      <c r="A90" s="53" t="s">
        <v>26</v>
      </c>
      <c r="B90" s="33" t="s">
        <v>22</v>
      </c>
      <c r="C90" s="34"/>
      <c r="D90" s="25"/>
      <c r="E90" s="34">
        <f>(E88/D88)*100</f>
        <v>99.276111685625651</v>
      </c>
      <c r="F90" s="34">
        <f>(F88/E88)*100</f>
        <v>97.222222222222214</v>
      </c>
      <c r="G90" s="34">
        <f>(G88/E88)*100</f>
        <v>100</v>
      </c>
      <c r="H90" s="34">
        <f t="shared" ref="H90:N90" si="31">(H88/E88)*100</f>
        <v>100.34722222222223</v>
      </c>
      <c r="I90" s="34">
        <f t="shared" si="31"/>
        <v>100.35714285714286</v>
      </c>
      <c r="J90" s="34">
        <f t="shared" si="31"/>
        <v>100.52083333333333</v>
      </c>
      <c r="K90" s="34">
        <f t="shared" si="31"/>
        <v>100.55363321799308</v>
      </c>
      <c r="L90" s="34">
        <f t="shared" si="31"/>
        <v>100</v>
      </c>
      <c r="M90" s="34">
        <f t="shared" si="31"/>
        <v>100</v>
      </c>
      <c r="N90" s="34">
        <f t="shared" si="31"/>
        <v>100</v>
      </c>
    </row>
    <row r="91" spans="1:14" s="22" customFormat="1">
      <c r="A91" s="30" t="s">
        <v>100</v>
      </c>
      <c r="B91" s="84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</row>
    <row r="92" spans="1:14" s="22" customFormat="1">
      <c r="A92" s="30" t="s">
        <v>16</v>
      </c>
      <c r="B92" s="23" t="s">
        <v>17</v>
      </c>
      <c r="C92" s="25">
        <v>22960.6</v>
      </c>
      <c r="D92" s="25">
        <v>5278.1</v>
      </c>
      <c r="E92" s="34">
        <f>PRODUCT(D92,E95,E94)/10000</f>
        <v>6000.4219999999996</v>
      </c>
      <c r="F92" s="34">
        <f>PRODUCT(E92,F95,F94)/10000</f>
        <v>6321.4704000000002</v>
      </c>
      <c r="G92" s="34">
        <f>PRODUCT(E92,G95,G94)/10000</f>
        <v>6412.7467999999999</v>
      </c>
      <c r="H92" s="34">
        <f t="shared" ref="H92:N92" si="32">PRODUCT(E92,H95,H94)/10000</f>
        <v>6541.9672</v>
      </c>
      <c r="I92" s="34">
        <f t="shared" si="32"/>
        <v>6776.3340602999997</v>
      </c>
      <c r="J92" s="34">
        <f t="shared" si="32"/>
        <v>6856.0002813999981</v>
      </c>
      <c r="K92" s="34">
        <f t="shared" si="32"/>
        <v>6998.7960960000009</v>
      </c>
      <c r="L92" s="34">
        <f t="shared" si="32"/>
        <v>7154.8083949860011</v>
      </c>
      <c r="M92" s="34">
        <f t="shared" si="32"/>
        <v>7341.7304708279971</v>
      </c>
      <c r="N92" s="34">
        <f t="shared" si="32"/>
        <v>7622.6221213568015</v>
      </c>
    </row>
    <row r="93" spans="1:14" s="22" customFormat="1">
      <c r="A93" s="26" t="str">
        <f>A88</f>
        <v xml:space="preserve">     в ценах 2018 года</v>
      </c>
      <c r="B93" s="23" t="s">
        <v>17</v>
      </c>
      <c r="C93" s="36" t="s">
        <v>18</v>
      </c>
      <c r="D93" s="25">
        <v>5278.1</v>
      </c>
      <c r="E93" s="25">
        <v>5693</v>
      </c>
      <c r="F93" s="25">
        <v>5600</v>
      </c>
      <c r="G93" s="25">
        <v>5800</v>
      </c>
      <c r="H93" s="25">
        <v>5900</v>
      </c>
      <c r="I93" s="25">
        <v>5690</v>
      </c>
      <c r="J93" s="25">
        <v>5900</v>
      </c>
      <c r="K93" s="25">
        <v>6000</v>
      </c>
      <c r="L93" s="25">
        <v>5700</v>
      </c>
      <c r="M93" s="25">
        <v>6000</v>
      </c>
      <c r="N93" s="25">
        <v>6200</v>
      </c>
    </row>
    <row r="94" spans="1:14" s="22" customFormat="1">
      <c r="A94" s="26" t="s">
        <v>19</v>
      </c>
      <c r="B94" s="23" t="s">
        <v>20</v>
      </c>
      <c r="C94" s="36"/>
      <c r="D94" s="27">
        <v>106.3</v>
      </c>
      <c r="E94" s="31">
        <v>105.4</v>
      </c>
      <c r="F94" s="31">
        <v>107.1</v>
      </c>
      <c r="G94" s="31">
        <v>104.9</v>
      </c>
      <c r="H94" s="31">
        <v>105.2</v>
      </c>
      <c r="I94" s="31">
        <v>105.5</v>
      </c>
      <c r="J94" s="31">
        <v>105.1</v>
      </c>
      <c r="K94" s="31">
        <v>105.2</v>
      </c>
      <c r="L94" s="31">
        <v>105.4</v>
      </c>
      <c r="M94" s="31">
        <v>105.3</v>
      </c>
      <c r="N94" s="31">
        <v>105.4</v>
      </c>
    </row>
    <row r="95" spans="1:14" s="22" customFormat="1" ht="26.25" customHeight="1">
      <c r="A95" s="32" t="s">
        <v>21</v>
      </c>
      <c r="B95" s="33" t="s">
        <v>22</v>
      </c>
      <c r="C95" s="36"/>
      <c r="D95" s="30"/>
      <c r="E95" s="34">
        <f>(E93/D93)*100</f>
        <v>107.86078323639188</v>
      </c>
      <c r="F95" s="34">
        <f>(F93/E93)*100</f>
        <v>98.36641489548569</v>
      </c>
      <c r="G95" s="34">
        <f>(G93/E93)*100</f>
        <v>101.87950114175304</v>
      </c>
      <c r="H95" s="34">
        <f t="shared" ref="H95:N95" si="33">(H93/E93)*100</f>
        <v>103.63604426488671</v>
      </c>
      <c r="I95" s="34">
        <f t="shared" si="33"/>
        <v>101.60714285714285</v>
      </c>
      <c r="J95" s="34">
        <f t="shared" si="33"/>
        <v>101.72413793103448</v>
      </c>
      <c r="K95" s="34">
        <f t="shared" si="33"/>
        <v>101.69491525423729</v>
      </c>
      <c r="L95" s="34">
        <f t="shared" si="33"/>
        <v>100.17574692442884</v>
      </c>
      <c r="M95" s="34">
        <f t="shared" si="33"/>
        <v>101.69491525423729</v>
      </c>
      <c r="N95" s="34">
        <f t="shared" si="33"/>
        <v>103.33333333333334</v>
      </c>
    </row>
    <row r="96" spans="1:14" s="22" customFormat="1">
      <c r="A96" s="40" t="s">
        <v>50</v>
      </c>
      <c r="B96" s="82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</row>
    <row r="97" spans="1:14" s="22" customFormat="1">
      <c r="A97" s="30" t="s">
        <v>16</v>
      </c>
      <c r="B97" s="23" t="s">
        <v>17</v>
      </c>
      <c r="C97" s="62">
        <v>46165</v>
      </c>
      <c r="D97" s="62">
        <v>41870</v>
      </c>
      <c r="E97" s="62">
        <f>PRODUCT(D97,E100,E99)/10000</f>
        <v>52109.760000000009</v>
      </c>
      <c r="F97" s="62">
        <f>PRODUCT(E97,F100,F99)/10000</f>
        <v>56367.196956000022</v>
      </c>
      <c r="G97" s="62">
        <f>PRODUCT(E97,G100,G99)/10000</f>
        <v>56861.162488000009</v>
      </c>
      <c r="H97" s="62">
        <f t="shared" ref="H97:N97" si="34">PRODUCT(E97,H100,H99)/10000</f>
        <v>57298.762208000015</v>
      </c>
      <c r="I97" s="62">
        <f t="shared" si="34"/>
        <v>60657.121738710019</v>
      </c>
      <c r="J97" s="62">
        <f t="shared" si="34"/>
        <v>61255.108819260204</v>
      </c>
      <c r="K97" s="62">
        <f t="shared" si="34"/>
        <v>62086.670107420825</v>
      </c>
      <c r="L97" s="62">
        <f t="shared" si="34"/>
        <v>65210.429987354008</v>
      </c>
      <c r="M97" s="62">
        <f t="shared" si="34"/>
        <v>66435.319030522587</v>
      </c>
      <c r="N97" s="62">
        <f t="shared" si="34"/>
        <v>67729.456458616929</v>
      </c>
    </row>
    <row r="98" spans="1:14" s="22" customFormat="1">
      <c r="A98" s="26" t="str">
        <f>A93</f>
        <v xml:space="preserve">     в ценах 2018 года</v>
      </c>
      <c r="B98" s="23" t="s">
        <v>17</v>
      </c>
      <c r="C98" s="36" t="s">
        <v>18</v>
      </c>
      <c r="D98" s="62">
        <v>41870</v>
      </c>
      <c r="E98" s="62">
        <v>49440</v>
      </c>
      <c r="F98" s="62">
        <v>49934</v>
      </c>
      <c r="G98" s="62">
        <v>51428</v>
      </c>
      <c r="H98" s="62">
        <v>51676</v>
      </c>
      <c r="I98" s="62">
        <v>50933</v>
      </c>
      <c r="J98" s="62">
        <v>52713.7</v>
      </c>
      <c r="K98" s="62">
        <v>53226.3</v>
      </c>
      <c r="L98" s="62">
        <v>51951</v>
      </c>
      <c r="M98" s="62">
        <v>54294</v>
      </c>
      <c r="N98" s="62">
        <v>55089</v>
      </c>
    </row>
    <row r="99" spans="1:14" s="22" customFormat="1">
      <c r="A99" s="26" t="s">
        <v>19</v>
      </c>
      <c r="B99" s="23" t="s">
        <v>20</v>
      </c>
      <c r="C99" s="36"/>
      <c r="D99" s="27">
        <v>106.3</v>
      </c>
      <c r="E99" s="31">
        <v>105.4</v>
      </c>
      <c r="F99" s="31">
        <v>107.1</v>
      </c>
      <c r="G99" s="31">
        <v>104.9</v>
      </c>
      <c r="H99" s="31">
        <v>105.2</v>
      </c>
      <c r="I99" s="31">
        <v>105.5</v>
      </c>
      <c r="J99" s="31">
        <v>105.1</v>
      </c>
      <c r="K99" s="31">
        <v>105.2</v>
      </c>
      <c r="L99" s="31">
        <v>105.4</v>
      </c>
      <c r="M99" s="31">
        <v>105.3</v>
      </c>
      <c r="N99" s="31">
        <v>105.4</v>
      </c>
    </row>
    <row r="100" spans="1:14" s="22" customFormat="1" ht="23.25" customHeight="1">
      <c r="A100" s="32" t="s">
        <v>21</v>
      </c>
      <c r="B100" s="63" t="s">
        <v>22</v>
      </c>
      <c r="C100" s="36"/>
      <c r="D100" s="30"/>
      <c r="E100" s="34">
        <f>(E98/D98)*100</f>
        <v>118.07977071889182</v>
      </c>
      <c r="F100" s="34">
        <f>(F98/E98)*100</f>
        <v>100.99919093851133</v>
      </c>
      <c r="G100" s="34">
        <f>(G98/E98)*100</f>
        <v>104.02103559870551</v>
      </c>
      <c r="H100" s="34">
        <f t="shared" ref="H100:N100" si="35">(H98/E98)*100</f>
        <v>104.52265372168286</v>
      </c>
      <c r="I100" s="34">
        <f t="shared" si="35"/>
        <v>102.00064084591661</v>
      </c>
      <c r="J100" s="34">
        <f t="shared" si="35"/>
        <v>102.49999999999999</v>
      </c>
      <c r="K100" s="34">
        <f t="shared" si="35"/>
        <v>103.00003870268597</v>
      </c>
      <c r="L100" s="34">
        <f t="shared" si="35"/>
        <v>101.99870418000118</v>
      </c>
      <c r="M100" s="34">
        <f t="shared" si="35"/>
        <v>102.99789238850623</v>
      </c>
      <c r="N100" s="34">
        <f t="shared" si="35"/>
        <v>103.49958573111412</v>
      </c>
    </row>
    <row r="101" spans="1:14" s="22" customFormat="1">
      <c r="A101" s="40" t="s">
        <v>49</v>
      </c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</row>
    <row r="102" spans="1:14" s="22" customFormat="1">
      <c r="A102" s="30" t="s">
        <v>16</v>
      </c>
      <c r="B102" s="23" t="s">
        <v>17</v>
      </c>
      <c r="C102" s="25">
        <v>0</v>
      </c>
      <c r="D102" s="25">
        <v>0</v>
      </c>
      <c r="E102" s="34">
        <v>0</v>
      </c>
      <c r="F102" s="34">
        <f>PRODUCT(E102,F105,F104)/10000</f>
        <v>0</v>
      </c>
      <c r="G102" s="34">
        <f>PRODUCT(E102,G105,G104)/10000</f>
        <v>0</v>
      </c>
      <c r="H102" s="34">
        <f t="shared" ref="H102:N102" si="36">PRODUCT(E102,H105,H104)/10000</f>
        <v>0</v>
      </c>
      <c r="I102" s="34">
        <f t="shared" si="36"/>
        <v>0</v>
      </c>
      <c r="J102" s="34">
        <f t="shared" si="36"/>
        <v>0</v>
      </c>
      <c r="K102" s="34">
        <f t="shared" si="36"/>
        <v>0</v>
      </c>
      <c r="L102" s="34">
        <f t="shared" si="36"/>
        <v>0</v>
      </c>
      <c r="M102" s="34">
        <f t="shared" si="36"/>
        <v>0</v>
      </c>
      <c r="N102" s="34">
        <f t="shared" si="36"/>
        <v>0</v>
      </c>
    </row>
    <row r="103" spans="1:14" s="22" customFormat="1">
      <c r="A103" s="26" t="str">
        <f>A98</f>
        <v xml:space="preserve">     в ценах 2018 года</v>
      </c>
      <c r="B103" s="23" t="s">
        <v>17</v>
      </c>
      <c r="C103" s="36" t="s">
        <v>18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</row>
    <row r="104" spans="1:14" s="22" customFormat="1">
      <c r="A104" s="26" t="s">
        <v>19</v>
      </c>
      <c r="B104" s="23" t="s">
        <v>20</v>
      </c>
      <c r="C104" s="36"/>
      <c r="D104" s="27">
        <v>106.3</v>
      </c>
      <c r="E104" s="31">
        <v>105.4</v>
      </c>
      <c r="F104" s="31">
        <v>107.1</v>
      </c>
      <c r="G104" s="31">
        <v>104.9</v>
      </c>
      <c r="H104" s="31">
        <v>105.2</v>
      </c>
      <c r="I104" s="31">
        <v>105.5</v>
      </c>
      <c r="J104" s="31">
        <v>105.1</v>
      </c>
      <c r="K104" s="31">
        <v>105.2</v>
      </c>
      <c r="L104" s="31">
        <v>105.4</v>
      </c>
      <c r="M104" s="31">
        <v>105.3</v>
      </c>
      <c r="N104" s="31">
        <v>105.4</v>
      </c>
    </row>
    <row r="105" spans="1:14" s="22" customFormat="1" ht="26.25" customHeight="1">
      <c r="A105" s="32" t="s">
        <v>21</v>
      </c>
      <c r="B105" s="33" t="s">
        <v>22</v>
      </c>
      <c r="C105" s="36"/>
      <c r="D105" s="30"/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</row>
    <row r="106" spans="1:14" s="22" customFormat="1">
      <c r="A106" s="40" t="s">
        <v>48</v>
      </c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</row>
    <row r="107" spans="1:14" s="22" customFormat="1">
      <c r="A107" s="30" t="s">
        <v>16</v>
      </c>
      <c r="B107" s="23" t="s">
        <v>17</v>
      </c>
      <c r="C107" s="25">
        <v>4105</v>
      </c>
      <c r="D107" s="25">
        <v>3569</v>
      </c>
      <c r="E107" s="34">
        <f>PRODUCT(D107,E110,E109)/10000</f>
        <v>6840.46</v>
      </c>
      <c r="F107" s="34">
        <f>PRODUCT(E107,F110,F109)/10000</f>
        <v>7111.6541999999999</v>
      </c>
      <c r="G107" s="34">
        <f>PRODUCT(E107,G110,G109)/10000</f>
        <v>7175.6425400000007</v>
      </c>
      <c r="H107" s="34">
        <f t="shared" ref="H107:N107" si="37">PRODUCT(E107,H110,H109)/10000</f>
        <v>7207.2520000000013</v>
      </c>
      <c r="I107" s="34">
        <f t="shared" si="37"/>
        <v>7502.7951810000004</v>
      </c>
      <c r="J107" s="34">
        <f t="shared" si="37"/>
        <v>7553.2206490000008</v>
      </c>
      <c r="K107" s="34">
        <f t="shared" si="37"/>
        <v>7640.3524048000008</v>
      </c>
      <c r="L107" s="34">
        <f t="shared" si="37"/>
        <v>7907.9461207740005</v>
      </c>
      <c r="M107" s="34">
        <f t="shared" si="37"/>
        <v>7990.2499957511409</v>
      </c>
      <c r="N107" s="34">
        <f t="shared" si="37"/>
        <v>8114.4041937024012</v>
      </c>
    </row>
    <row r="108" spans="1:14" s="22" customFormat="1">
      <c r="A108" s="26" t="str">
        <f>A103</f>
        <v xml:space="preserve">     в ценах 2018 года</v>
      </c>
      <c r="B108" s="23" t="s">
        <v>17</v>
      </c>
      <c r="C108" s="36" t="s">
        <v>18</v>
      </c>
      <c r="D108" s="25">
        <v>3569</v>
      </c>
      <c r="E108" s="25">
        <v>6490</v>
      </c>
      <c r="F108" s="25">
        <v>6300</v>
      </c>
      <c r="G108" s="25">
        <v>6490</v>
      </c>
      <c r="H108" s="25">
        <v>6500</v>
      </c>
      <c r="I108" s="25">
        <v>6300</v>
      </c>
      <c r="J108" s="25">
        <v>6500</v>
      </c>
      <c r="K108" s="25">
        <v>6550</v>
      </c>
      <c r="L108" s="25">
        <v>6300</v>
      </c>
      <c r="M108" s="25">
        <v>6530</v>
      </c>
      <c r="N108" s="25">
        <v>6600</v>
      </c>
    </row>
    <row r="109" spans="1:14" s="22" customFormat="1">
      <c r="A109" s="26" t="s">
        <v>19</v>
      </c>
      <c r="B109" s="23" t="s">
        <v>20</v>
      </c>
      <c r="C109" s="36"/>
      <c r="D109" s="27">
        <v>106.3</v>
      </c>
      <c r="E109" s="31">
        <v>105.4</v>
      </c>
      <c r="F109" s="31">
        <v>107.1</v>
      </c>
      <c r="G109" s="31">
        <v>104.9</v>
      </c>
      <c r="H109" s="31">
        <v>105.2</v>
      </c>
      <c r="I109" s="31">
        <v>105.5</v>
      </c>
      <c r="J109" s="31">
        <v>105.1</v>
      </c>
      <c r="K109" s="31">
        <v>105.2</v>
      </c>
      <c r="L109" s="31">
        <v>105.4</v>
      </c>
      <c r="M109" s="31">
        <v>105.3</v>
      </c>
      <c r="N109" s="31">
        <v>105.4</v>
      </c>
    </row>
    <row r="110" spans="1:14" s="22" customFormat="1" ht="26.25" customHeight="1">
      <c r="A110" s="32" t="s">
        <v>21</v>
      </c>
      <c r="B110" s="33" t="s">
        <v>22</v>
      </c>
      <c r="C110" s="36"/>
      <c r="D110" s="30"/>
      <c r="E110" s="34">
        <f>(E108/D108)*100</f>
        <v>181.84365368450545</v>
      </c>
      <c r="F110" s="34">
        <f>(F108/E108)*100</f>
        <v>97.072419106317412</v>
      </c>
      <c r="G110" s="34">
        <f>(G108/E108)*100</f>
        <v>100</v>
      </c>
      <c r="H110" s="34">
        <f t="shared" ref="H110:N110" si="38">(H108/E108)*100</f>
        <v>100.15408320493067</v>
      </c>
      <c r="I110" s="34">
        <f t="shared" si="38"/>
        <v>100</v>
      </c>
      <c r="J110" s="34">
        <f t="shared" si="38"/>
        <v>100.15408320493067</v>
      </c>
      <c r="K110" s="34">
        <f t="shared" si="38"/>
        <v>100.76923076923077</v>
      </c>
      <c r="L110" s="34">
        <f t="shared" si="38"/>
        <v>100</v>
      </c>
      <c r="M110" s="34">
        <f t="shared" si="38"/>
        <v>100.46153846153847</v>
      </c>
      <c r="N110" s="34">
        <f t="shared" si="38"/>
        <v>100.76335877862594</v>
      </c>
    </row>
    <row r="111" spans="1:14" s="22" customFormat="1">
      <c r="A111" s="40" t="s">
        <v>47</v>
      </c>
      <c r="B111" s="82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</row>
    <row r="112" spans="1:14" s="22" customFormat="1">
      <c r="A112" s="30" t="s">
        <v>16</v>
      </c>
      <c r="B112" s="23" t="s">
        <v>17</v>
      </c>
      <c r="C112" s="25">
        <v>17137</v>
      </c>
      <c r="D112" s="25">
        <v>15172</v>
      </c>
      <c r="E112" s="34">
        <f>PRODUCT(D112,E115,E114)/10000</f>
        <v>19409.410000000003</v>
      </c>
      <c r="F112" s="34">
        <f>PRODUCT(E112,F115,F114)/10000</f>
        <v>20206.128600000004</v>
      </c>
      <c r="G112" s="34">
        <f>PRODUCT(E112,G115,G114)/10000</f>
        <v>20360.471090000006</v>
      </c>
      <c r="H112" s="34">
        <f t="shared" ref="H112:N112" si="39">PRODUCT(E112,H115,H114)/10000</f>
        <v>20457.507600000004</v>
      </c>
      <c r="I112" s="34">
        <f t="shared" si="39"/>
        <v>21317.465673000006</v>
      </c>
      <c r="J112" s="34">
        <f t="shared" si="39"/>
        <v>21462.766982620004</v>
      </c>
      <c r="K112" s="34">
        <f t="shared" si="39"/>
        <v>21637.944596800004</v>
      </c>
      <c r="L112" s="34">
        <f t="shared" si="39"/>
        <v>22468.608819342007</v>
      </c>
      <c r="M112" s="34">
        <f t="shared" si="39"/>
        <v>22600.293632698864</v>
      </c>
      <c r="N112" s="34">
        <f t="shared" si="39"/>
        <v>22806.393605027206</v>
      </c>
    </row>
    <row r="113" spans="1:14" s="22" customFormat="1">
      <c r="A113" s="26" t="str">
        <f>A108</f>
        <v xml:space="preserve">     в ценах 2018 года</v>
      </c>
      <c r="B113" s="23" t="s">
        <v>17</v>
      </c>
      <c r="C113" s="36" t="s">
        <v>18</v>
      </c>
      <c r="D113" s="25">
        <v>15172</v>
      </c>
      <c r="E113" s="31">
        <v>18415</v>
      </c>
      <c r="F113" s="31">
        <v>17900</v>
      </c>
      <c r="G113" s="31">
        <v>18415</v>
      </c>
      <c r="H113" s="31">
        <v>18450</v>
      </c>
      <c r="I113" s="31">
        <v>17900</v>
      </c>
      <c r="J113" s="31">
        <v>18470</v>
      </c>
      <c r="K113" s="31">
        <v>18550</v>
      </c>
      <c r="L113" s="31">
        <v>17900</v>
      </c>
      <c r="M113" s="31">
        <v>18470</v>
      </c>
      <c r="N113" s="31">
        <v>18550</v>
      </c>
    </row>
    <row r="114" spans="1:14" s="22" customFormat="1">
      <c r="A114" s="26" t="s">
        <v>19</v>
      </c>
      <c r="B114" s="23" t="s">
        <v>20</v>
      </c>
      <c r="C114" s="36"/>
      <c r="D114" s="27">
        <v>106.3</v>
      </c>
      <c r="E114" s="31">
        <v>105.4</v>
      </c>
      <c r="F114" s="31">
        <v>107.1</v>
      </c>
      <c r="G114" s="31">
        <v>104.9</v>
      </c>
      <c r="H114" s="31">
        <v>105.2</v>
      </c>
      <c r="I114" s="31">
        <v>105.5</v>
      </c>
      <c r="J114" s="31">
        <v>105.1</v>
      </c>
      <c r="K114" s="31">
        <v>105.2</v>
      </c>
      <c r="L114" s="31">
        <v>105.4</v>
      </c>
      <c r="M114" s="31">
        <v>105.3</v>
      </c>
      <c r="N114" s="31">
        <v>105.4</v>
      </c>
    </row>
    <row r="115" spans="1:14" s="22" customFormat="1" ht="38.25">
      <c r="A115" s="53" t="s">
        <v>26</v>
      </c>
      <c r="B115" s="33" t="s">
        <v>22</v>
      </c>
      <c r="C115" s="36"/>
      <c r="D115" s="30"/>
      <c r="E115" s="34">
        <f>(E113/D113)*100</f>
        <v>121.37490113366729</v>
      </c>
      <c r="F115" s="34">
        <f>(F113/E113)*100</f>
        <v>97.203366820526753</v>
      </c>
      <c r="G115" s="34">
        <f>(G113/E113)*100</f>
        <v>100</v>
      </c>
      <c r="H115" s="34">
        <f t="shared" ref="H115:N115" si="40">(H113/E113)*100</f>
        <v>100.19006244909041</v>
      </c>
      <c r="I115" s="34">
        <f t="shared" si="40"/>
        <v>100</v>
      </c>
      <c r="J115" s="34">
        <f t="shared" si="40"/>
        <v>100.29866956285636</v>
      </c>
      <c r="K115" s="34">
        <f t="shared" si="40"/>
        <v>100.54200542005421</v>
      </c>
      <c r="L115" s="34">
        <f t="shared" si="40"/>
        <v>100</v>
      </c>
      <c r="M115" s="34">
        <f t="shared" si="40"/>
        <v>100</v>
      </c>
      <c r="N115" s="34">
        <f t="shared" si="40"/>
        <v>100</v>
      </c>
    </row>
    <row r="116" spans="1:14" s="22" customFormat="1">
      <c r="A116" s="40" t="s">
        <v>46</v>
      </c>
      <c r="B116" s="82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</row>
    <row r="117" spans="1:14" s="22" customFormat="1">
      <c r="A117" s="30" t="s">
        <v>16</v>
      </c>
      <c r="B117" s="23" t="s">
        <v>17</v>
      </c>
      <c r="C117" s="25">
        <v>8506</v>
      </c>
      <c r="D117" s="25">
        <v>10501</v>
      </c>
      <c r="E117" s="34">
        <f>PRODUCT(D117,E120,E119)/10000</f>
        <v>13853.776</v>
      </c>
      <c r="F117" s="34">
        <f>PRODUCT(E117,F120,F119)/10000</f>
        <v>14837.394096</v>
      </c>
      <c r="G117" s="34">
        <f>PRODUCT(E117,G120,G119)/10000</f>
        <v>14709.514384</v>
      </c>
      <c r="H117" s="34">
        <f t="shared" ref="H117:N117" si="41">PRODUCT(E117,H120,H119)/10000</f>
        <v>14854.700776000001</v>
      </c>
      <c r="I117" s="34">
        <f t="shared" si="41"/>
        <v>15653.45077128</v>
      </c>
      <c r="J117" s="34">
        <f t="shared" si="41"/>
        <v>15517.801314884002</v>
      </c>
      <c r="K117" s="34">
        <f t="shared" si="41"/>
        <v>15705.298439424005</v>
      </c>
      <c r="L117" s="34">
        <f t="shared" si="41"/>
        <v>16569.029967336002</v>
      </c>
      <c r="M117" s="34">
        <f t="shared" si="41"/>
        <v>16518.893559363001</v>
      </c>
      <c r="N117" s="34">
        <f t="shared" si="41"/>
        <v>16782.063218793606</v>
      </c>
    </row>
    <row r="118" spans="1:14" s="22" customFormat="1">
      <c r="A118" s="26" t="str">
        <f>A113</f>
        <v xml:space="preserve">     в ценах 2018 года</v>
      </c>
      <c r="B118" s="23" t="s">
        <v>17</v>
      </c>
      <c r="C118" s="36" t="s">
        <v>18</v>
      </c>
      <c r="D118" s="25">
        <v>10501</v>
      </c>
      <c r="E118" s="25">
        <v>13144</v>
      </c>
      <c r="F118" s="25">
        <v>13144</v>
      </c>
      <c r="G118" s="25">
        <v>13304</v>
      </c>
      <c r="H118" s="25">
        <v>13397</v>
      </c>
      <c r="I118" s="25">
        <v>13144</v>
      </c>
      <c r="J118" s="25">
        <v>13354</v>
      </c>
      <c r="K118" s="25">
        <v>13464</v>
      </c>
      <c r="L118" s="25">
        <v>13200</v>
      </c>
      <c r="M118" s="25">
        <v>13500</v>
      </c>
      <c r="N118" s="25">
        <v>13650</v>
      </c>
    </row>
    <row r="119" spans="1:14" s="22" customFormat="1">
      <c r="A119" s="26" t="s">
        <v>19</v>
      </c>
      <c r="B119" s="23" t="s">
        <v>20</v>
      </c>
      <c r="C119" s="36"/>
      <c r="D119" s="27">
        <v>106.3</v>
      </c>
      <c r="E119" s="31">
        <v>105.4</v>
      </c>
      <c r="F119" s="31">
        <v>107.1</v>
      </c>
      <c r="G119" s="31">
        <v>104.9</v>
      </c>
      <c r="H119" s="31">
        <v>105.2</v>
      </c>
      <c r="I119" s="31">
        <v>105.5</v>
      </c>
      <c r="J119" s="31">
        <v>105.1</v>
      </c>
      <c r="K119" s="31">
        <v>105.2</v>
      </c>
      <c r="L119" s="31">
        <v>105.4</v>
      </c>
      <c r="M119" s="31">
        <v>105.3</v>
      </c>
      <c r="N119" s="31">
        <v>105.4</v>
      </c>
    </row>
    <row r="120" spans="1:14" s="22" customFormat="1" ht="26.25" customHeight="1">
      <c r="A120" s="32" t="s">
        <v>21</v>
      </c>
      <c r="B120" s="33" t="s">
        <v>22</v>
      </c>
      <c r="C120" s="36"/>
      <c r="D120" s="30"/>
      <c r="E120" s="34">
        <f>(E118/D118)*100</f>
        <v>125.16903152080754</v>
      </c>
      <c r="F120" s="34">
        <f>(F118/E118)*100</f>
        <v>100</v>
      </c>
      <c r="G120" s="34">
        <f>(G118/E118)*100</f>
        <v>101.21728545343882</v>
      </c>
      <c r="H120" s="34">
        <f t="shared" ref="H120:N120" si="42">(H118/E118)*100</f>
        <v>101.92483262325015</v>
      </c>
      <c r="I120" s="34">
        <f t="shared" si="42"/>
        <v>100</v>
      </c>
      <c r="J120" s="34">
        <f t="shared" si="42"/>
        <v>100.37582681900182</v>
      </c>
      <c r="K120" s="34">
        <f t="shared" si="42"/>
        <v>100.50011196536539</v>
      </c>
      <c r="L120" s="34">
        <f t="shared" si="42"/>
        <v>100.42604990870359</v>
      </c>
      <c r="M120" s="34">
        <f t="shared" si="42"/>
        <v>101.09330537666617</v>
      </c>
      <c r="N120" s="34">
        <f t="shared" si="42"/>
        <v>101.38146167557933</v>
      </c>
    </row>
    <row r="121" spans="1:14" s="22" customFormat="1">
      <c r="A121" s="40" t="s">
        <v>45</v>
      </c>
      <c r="B121" s="82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</row>
    <row r="122" spans="1:14" s="22" customFormat="1">
      <c r="A122" s="30" t="s">
        <v>16</v>
      </c>
      <c r="B122" s="23" t="s">
        <v>17</v>
      </c>
      <c r="C122" s="31">
        <v>7351.1</v>
      </c>
      <c r="D122" s="31">
        <v>7733.2</v>
      </c>
      <c r="E122" s="43">
        <f>PRODUCT(D122,E125,E124)/10000</f>
        <v>7887.2928000000002</v>
      </c>
      <c r="F122" s="43">
        <f>PRODUCT(E122,F125,F124)/10000</f>
        <v>8447.2905888000005</v>
      </c>
      <c r="G122" s="43">
        <f>PRODUCT(E122,G125,G124)/10000</f>
        <v>8292.3450000000012</v>
      </c>
      <c r="H122" s="43">
        <f t="shared" ref="H122:N122" si="43">PRODUCT(E122,H125,H124)/10000</f>
        <v>8371.5004000000008</v>
      </c>
      <c r="I122" s="43">
        <f t="shared" si="43"/>
        <v>8911.891571184</v>
      </c>
      <c r="J122" s="43">
        <f t="shared" si="43"/>
        <v>8715.2545950000003</v>
      </c>
      <c r="K122" s="43">
        <f t="shared" si="43"/>
        <v>8806.8184208000002</v>
      </c>
      <c r="L122" s="43">
        <f t="shared" si="43"/>
        <v>9393.1337160279363</v>
      </c>
      <c r="M122" s="43">
        <f t="shared" si="43"/>
        <v>9177.1630885350005</v>
      </c>
      <c r="N122" s="43">
        <f t="shared" si="43"/>
        <v>9282.386615523199</v>
      </c>
    </row>
    <row r="123" spans="1:14" s="22" customFormat="1">
      <c r="A123" s="26" t="str">
        <f>A118</f>
        <v xml:space="preserve">     в ценах 2018 года</v>
      </c>
      <c r="B123" s="23" t="s">
        <v>17</v>
      </c>
      <c r="C123" s="27" t="s">
        <v>18</v>
      </c>
      <c r="D123" s="31">
        <v>7733.2</v>
      </c>
      <c r="E123" s="31">
        <v>7483.2</v>
      </c>
      <c r="F123" s="31">
        <v>7483.2</v>
      </c>
      <c r="G123" s="31">
        <v>7500</v>
      </c>
      <c r="H123" s="31">
        <v>7550</v>
      </c>
      <c r="I123" s="31">
        <v>7483.2</v>
      </c>
      <c r="J123" s="31">
        <v>7500</v>
      </c>
      <c r="K123" s="31">
        <v>7550</v>
      </c>
      <c r="L123" s="31">
        <v>7483.2</v>
      </c>
      <c r="M123" s="31">
        <v>7500</v>
      </c>
      <c r="N123" s="31">
        <v>7550</v>
      </c>
    </row>
    <row r="124" spans="1:14" s="22" customFormat="1">
      <c r="A124" s="26" t="s">
        <v>19</v>
      </c>
      <c r="B124" s="23" t="s">
        <v>20</v>
      </c>
      <c r="C124" s="27"/>
      <c r="D124" s="27">
        <v>106.3</v>
      </c>
      <c r="E124" s="31">
        <v>105.4</v>
      </c>
      <c r="F124" s="31">
        <v>107.1</v>
      </c>
      <c r="G124" s="31">
        <v>104.9</v>
      </c>
      <c r="H124" s="31">
        <v>105.2</v>
      </c>
      <c r="I124" s="31">
        <v>105.5</v>
      </c>
      <c r="J124" s="31">
        <v>105.1</v>
      </c>
      <c r="K124" s="31">
        <v>105.2</v>
      </c>
      <c r="L124" s="31">
        <v>105.4</v>
      </c>
      <c r="M124" s="31">
        <v>105.3</v>
      </c>
      <c r="N124" s="31">
        <v>105.4</v>
      </c>
    </row>
    <row r="125" spans="1:14" s="22" customFormat="1" ht="23.25" customHeight="1">
      <c r="A125" s="32" t="s">
        <v>21</v>
      </c>
      <c r="B125" s="63" t="s">
        <v>22</v>
      </c>
      <c r="C125" s="27"/>
      <c r="D125" s="31"/>
      <c r="E125" s="34">
        <f>(E123/D123)*100</f>
        <v>96.767185641131746</v>
      </c>
      <c r="F125" s="34">
        <f>(F123/E123)*100</f>
        <v>100</v>
      </c>
      <c r="G125" s="34">
        <f>(G123/E123)*100</f>
        <v>100.2245028864657</v>
      </c>
      <c r="H125" s="34">
        <f t="shared" ref="H125:N125" si="44">(H123/E123)*100</f>
        <v>100.89266623904211</v>
      </c>
      <c r="I125" s="34">
        <f t="shared" si="44"/>
        <v>100</v>
      </c>
      <c r="J125" s="34">
        <f t="shared" si="44"/>
        <v>100</v>
      </c>
      <c r="K125" s="34">
        <f t="shared" si="44"/>
        <v>100</v>
      </c>
      <c r="L125" s="34">
        <f t="shared" si="44"/>
        <v>100</v>
      </c>
      <c r="M125" s="34">
        <f t="shared" si="44"/>
        <v>100</v>
      </c>
      <c r="N125" s="34">
        <f t="shared" si="44"/>
        <v>100</v>
      </c>
    </row>
    <row r="126" spans="1:14" s="22" customFormat="1">
      <c r="A126" s="13" t="s">
        <v>44</v>
      </c>
      <c r="B126" s="55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</row>
    <row r="127" spans="1:14" s="22" customFormat="1">
      <c r="A127" s="30" t="s">
        <v>16</v>
      </c>
      <c r="B127" s="23" t="s">
        <v>17</v>
      </c>
      <c r="C127" s="31">
        <v>1956.7</v>
      </c>
      <c r="D127" s="31">
        <v>3183</v>
      </c>
      <c r="E127" s="34">
        <f>PRODUCT(D127,E130,E129)/10000</f>
        <v>3824.9659999999994</v>
      </c>
      <c r="F127" s="34">
        <f>PRODUCT(E127,F130,F129)/10000</f>
        <v>4018.6490399999993</v>
      </c>
      <c r="G127" s="34">
        <f>PRODUCT(E127,G130,G129)/10000</f>
        <v>4035.6078999999991</v>
      </c>
      <c r="H127" s="34">
        <f t="shared" ref="H127:N127" si="45">PRODUCT(E127,H130,H129)/10000</f>
        <v>4069.3253599999994</v>
      </c>
      <c r="I127" s="34">
        <f t="shared" si="45"/>
        <v>4263.4931345999994</v>
      </c>
      <c r="J127" s="34">
        <f t="shared" si="45"/>
        <v>4276.2849212799993</v>
      </c>
      <c r="K127" s="34">
        <f t="shared" si="45"/>
        <v>4327.5889193599987</v>
      </c>
      <c r="L127" s="34">
        <f t="shared" si="45"/>
        <v>4518.8263547280003</v>
      </c>
      <c r="M127" s="34">
        <f t="shared" si="45"/>
        <v>4539.6366744619791</v>
      </c>
      <c r="N127" s="34">
        <f t="shared" si="45"/>
        <v>4610.456928239998</v>
      </c>
    </row>
    <row r="128" spans="1:14" s="22" customFormat="1">
      <c r="A128" s="26" t="str">
        <f>A123</f>
        <v xml:space="preserve">     в ценах 2018 года</v>
      </c>
      <c r="B128" s="23" t="s">
        <v>17</v>
      </c>
      <c r="C128" s="36" t="s">
        <v>18</v>
      </c>
      <c r="D128" s="31">
        <v>3183</v>
      </c>
      <c r="E128" s="25">
        <v>3629</v>
      </c>
      <c r="F128" s="25">
        <v>3560</v>
      </c>
      <c r="G128" s="25">
        <v>3650</v>
      </c>
      <c r="H128" s="25">
        <v>3670</v>
      </c>
      <c r="I128" s="25">
        <v>3580</v>
      </c>
      <c r="J128" s="25">
        <v>3680</v>
      </c>
      <c r="K128" s="25">
        <v>3710</v>
      </c>
      <c r="L128" s="25">
        <v>3600</v>
      </c>
      <c r="M128" s="25">
        <v>3710</v>
      </c>
      <c r="N128" s="25">
        <v>3750</v>
      </c>
    </row>
    <row r="129" spans="1:14" s="22" customFormat="1">
      <c r="A129" s="26" t="s">
        <v>19</v>
      </c>
      <c r="B129" s="23" t="s">
        <v>20</v>
      </c>
      <c r="C129" s="36"/>
      <c r="D129" s="27">
        <v>106.3</v>
      </c>
      <c r="E129" s="31">
        <v>105.4</v>
      </c>
      <c r="F129" s="31">
        <v>107.1</v>
      </c>
      <c r="G129" s="31">
        <v>104.9</v>
      </c>
      <c r="H129" s="31">
        <v>105.2</v>
      </c>
      <c r="I129" s="31">
        <v>105.5</v>
      </c>
      <c r="J129" s="31">
        <v>105.1</v>
      </c>
      <c r="K129" s="31">
        <v>105.2</v>
      </c>
      <c r="L129" s="31">
        <v>105.4</v>
      </c>
      <c r="M129" s="31">
        <v>105.3</v>
      </c>
      <c r="N129" s="31">
        <v>105.4</v>
      </c>
    </row>
    <row r="130" spans="1:14" s="22" customFormat="1" ht="26.25" customHeight="1">
      <c r="A130" s="32" t="s">
        <v>21</v>
      </c>
      <c r="B130" s="33" t="s">
        <v>22</v>
      </c>
      <c r="C130" s="36"/>
      <c r="D130" s="30"/>
      <c r="E130" s="34">
        <f>(E128/D128)*100</f>
        <v>114.01193842287149</v>
      </c>
      <c r="F130" s="34">
        <f>(F128/E128)*100</f>
        <v>98.09864976577569</v>
      </c>
      <c r="G130" s="34">
        <f>(G128/E128)*100</f>
        <v>100.57867181041608</v>
      </c>
      <c r="H130" s="34">
        <f t="shared" ref="H130:N130" si="46">(H128/E128)*100</f>
        <v>101.12978782033618</v>
      </c>
      <c r="I130" s="34">
        <f t="shared" si="46"/>
        <v>100.56179775280899</v>
      </c>
      <c r="J130" s="34">
        <f t="shared" si="46"/>
        <v>100.82191780821918</v>
      </c>
      <c r="K130" s="34">
        <f t="shared" si="46"/>
        <v>101.08991825613079</v>
      </c>
      <c r="L130" s="34">
        <f t="shared" si="46"/>
        <v>100.55865921787711</v>
      </c>
      <c r="M130" s="34">
        <f t="shared" si="46"/>
        <v>100.81521739130434</v>
      </c>
      <c r="N130" s="34">
        <f t="shared" si="46"/>
        <v>101.07816711590296</v>
      </c>
    </row>
    <row r="131" spans="1:14">
      <c r="A131" s="13" t="s">
        <v>101</v>
      </c>
      <c r="B131" s="55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</row>
    <row r="132" spans="1:14">
      <c r="A132" s="30" t="s">
        <v>16</v>
      </c>
      <c r="B132" s="23" t="s">
        <v>17</v>
      </c>
      <c r="C132" s="25">
        <v>0</v>
      </c>
      <c r="D132" s="25">
        <v>0</v>
      </c>
      <c r="E132" s="43">
        <v>0</v>
      </c>
      <c r="F132" s="43">
        <f>PRODUCT(E132,F135,F134)/10000</f>
        <v>0</v>
      </c>
      <c r="G132" s="43">
        <f>PRODUCT(E132,G135,G134)/10000</f>
        <v>0</v>
      </c>
      <c r="H132" s="43">
        <f t="shared" ref="H132:N132" si="47">PRODUCT(E132,H135,H134)/10000</f>
        <v>0</v>
      </c>
      <c r="I132" s="43">
        <f t="shared" si="47"/>
        <v>0</v>
      </c>
      <c r="J132" s="43">
        <f t="shared" si="47"/>
        <v>0</v>
      </c>
      <c r="K132" s="43">
        <f t="shared" si="47"/>
        <v>0</v>
      </c>
      <c r="L132" s="43">
        <f t="shared" si="47"/>
        <v>0</v>
      </c>
      <c r="M132" s="43">
        <f t="shared" si="47"/>
        <v>0</v>
      </c>
      <c r="N132" s="43">
        <f t="shared" si="47"/>
        <v>0</v>
      </c>
    </row>
    <row r="133" spans="1:14">
      <c r="A133" s="26" t="str">
        <f>A128</f>
        <v xml:space="preserve">     в ценах 2018 года</v>
      </c>
      <c r="B133" s="23" t="s">
        <v>17</v>
      </c>
      <c r="C133" s="36" t="s">
        <v>18</v>
      </c>
      <c r="D133" s="25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</row>
    <row r="134" spans="1:14">
      <c r="A134" s="26" t="s">
        <v>19</v>
      </c>
      <c r="B134" s="23" t="s">
        <v>20</v>
      </c>
      <c r="C134" s="36"/>
      <c r="D134" s="27">
        <v>106.3</v>
      </c>
      <c r="E134" s="31">
        <v>105.4</v>
      </c>
      <c r="F134" s="31">
        <v>107.1</v>
      </c>
      <c r="G134" s="31">
        <v>104.9</v>
      </c>
      <c r="H134" s="31">
        <v>105.2</v>
      </c>
      <c r="I134" s="31">
        <v>105.5</v>
      </c>
      <c r="J134" s="31">
        <v>105.1</v>
      </c>
      <c r="K134" s="31">
        <v>105.2</v>
      </c>
      <c r="L134" s="31">
        <v>105.4</v>
      </c>
      <c r="M134" s="31">
        <v>105.3</v>
      </c>
      <c r="N134" s="31">
        <v>105.4</v>
      </c>
    </row>
    <row r="135" spans="1:14" ht="26.25" customHeight="1">
      <c r="A135" s="32" t="s">
        <v>21</v>
      </c>
      <c r="B135" s="33" t="s">
        <v>22</v>
      </c>
      <c r="C135" s="36"/>
      <c r="D135" s="30"/>
      <c r="E135" s="37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</row>
    <row r="136" spans="1:14" s="22" customFormat="1" ht="78.75">
      <c r="A136" s="50" t="s">
        <v>52</v>
      </c>
      <c r="B136" s="82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</row>
    <row r="137" spans="1:14" s="22" customFormat="1">
      <c r="A137" s="30" t="s">
        <v>16</v>
      </c>
      <c r="B137" s="23" t="s">
        <v>17</v>
      </c>
      <c r="C137" s="64">
        <f>SUM(C143,C148)</f>
        <v>26687.200000000001</v>
      </c>
      <c r="D137" s="64">
        <f t="shared" ref="D137:N138" si="48">SUM(D143,D148)</f>
        <v>26535.599999999999</v>
      </c>
      <c r="E137" s="64">
        <f t="shared" si="48"/>
        <v>27942.407999999999</v>
      </c>
      <c r="F137" s="64">
        <f t="shared" si="48"/>
        <v>29115.989136</v>
      </c>
      <c r="G137" s="64">
        <f t="shared" si="48"/>
        <v>29174.142114000006</v>
      </c>
      <c r="H137" s="64">
        <f t="shared" si="48"/>
        <v>29232.295092</v>
      </c>
      <c r="I137" s="64">
        <f t="shared" si="48"/>
        <v>30280.62870144</v>
      </c>
      <c r="J137" s="64">
        <f t="shared" si="48"/>
        <v>30401.815118688006</v>
      </c>
      <c r="K137" s="64">
        <f t="shared" si="48"/>
        <v>30523.457981952004</v>
      </c>
      <c r="L137" s="64">
        <f t="shared" si="48"/>
        <v>31491.853849497606</v>
      </c>
      <c r="M137" s="64">
        <f t="shared" si="48"/>
        <v>31680.904660404478</v>
      </c>
      <c r="N137" s="64">
        <f t="shared" si="48"/>
        <v>31871.379582881291</v>
      </c>
    </row>
    <row r="138" spans="1:14" s="22" customFormat="1">
      <c r="A138" s="26" t="str">
        <f>A133</f>
        <v xml:space="preserve">     в ценах 2018 года</v>
      </c>
      <c r="B138" s="23" t="s">
        <v>17</v>
      </c>
      <c r="C138" s="37" t="s">
        <v>18</v>
      </c>
      <c r="D138" s="64">
        <f t="shared" si="48"/>
        <v>26535.599999999999</v>
      </c>
      <c r="E138" s="64">
        <f t="shared" si="48"/>
        <v>26536</v>
      </c>
      <c r="F138" s="64">
        <f t="shared" si="48"/>
        <v>26536</v>
      </c>
      <c r="G138" s="64">
        <f t="shared" si="48"/>
        <v>26589</v>
      </c>
      <c r="H138" s="64">
        <f t="shared" si="48"/>
        <v>26642</v>
      </c>
      <c r="I138" s="64">
        <f t="shared" si="48"/>
        <v>26536</v>
      </c>
      <c r="J138" s="64">
        <f t="shared" si="48"/>
        <v>26642.2</v>
      </c>
      <c r="K138" s="64">
        <f t="shared" si="48"/>
        <v>26748.799999999999</v>
      </c>
      <c r="L138" s="64">
        <f t="shared" si="48"/>
        <v>26536</v>
      </c>
      <c r="M138" s="64">
        <f t="shared" si="48"/>
        <v>26695.3</v>
      </c>
      <c r="N138" s="64">
        <f t="shared" si="48"/>
        <v>26855.8</v>
      </c>
    </row>
    <row r="139" spans="1:14" s="22" customFormat="1">
      <c r="A139" s="26" t="s">
        <v>19</v>
      </c>
      <c r="B139" s="23" t="s">
        <v>20</v>
      </c>
      <c r="C139" s="36"/>
      <c r="D139" s="31">
        <v>103.9</v>
      </c>
      <c r="E139" s="31">
        <v>105.3</v>
      </c>
      <c r="F139" s="31">
        <v>104.2</v>
      </c>
      <c r="G139" s="31">
        <v>104.2</v>
      </c>
      <c r="H139" s="31">
        <v>104.2</v>
      </c>
      <c r="I139" s="31">
        <v>104</v>
      </c>
      <c r="J139" s="31">
        <v>104</v>
      </c>
      <c r="K139" s="31">
        <v>104</v>
      </c>
      <c r="L139" s="31">
        <v>104</v>
      </c>
      <c r="M139" s="31">
        <v>104</v>
      </c>
      <c r="N139" s="31">
        <v>104</v>
      </c>
    </row>
    <row r="140" spans="1:14" s="22" customFormat="1" ht="38.25">
      <c r="A140" s="53" t="s">
        <v>26</v>
      </c>
      <c r="B140" s="33" t="s">
        <v>22</v>
      </c>
      <c r="C140" s="36"/>
      <c r="D140" s="30"/>
      <c r="E140" s="34">
        <f>(E138/D138)*100</f>
        <v>100.00150740891482</v>
      </c>
      <c r="F140" s="34">
        <f>(F138/E138)*100</f>
        <v>100</v>
      </c>
      <c r="G140" s="34">
        <f>(G138/E138)*100</f>
        <v>100.19972867048538</v>
      </c>
      <c r="H140" s="34">
        <f t="shared" ref="H140:N140" si="49">(H138/E138)*100</f>
        <v>100.39945734097076</v>
      </c>
      <c r="I140" s="34">
        <f t="shared" si="49"/>
        <v>100</v>
      </c>
      <c r="J140" s="34">
        <f t="shared" si="49"/>
        <v>100.20008274098311</v>
      </c>
      <c r="K140" s="34">
        <f t="shared" si="49"/>
        <v>100.40087080549509</v>
      </c>
      <c r="L140" s="34">
        <f t="shared" si="49"/>
        <v>100</v>
      </c>
      <c r="M140" s="34">
        <f t="shared" si="49"/>
        <v>100.19930786496609</v>
      </c>
      <c r="N140" s="34">
        <f t="shared" si="49"/>
        <v>100.40001794473024</v>
      </c>
    </row>
    <row r="141" spans="1:14">
      <c r="A141" s="38" t="s">
        <v>23</v>
      </c>
      <c r="B141" s="58"/>
      <c r="C141" s="59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</row>
    <row r="142" spans="1:14" ht="31.5">
      <c r="A142" s="40" t="s">
        <v>53</v>
      </c>
      <c r="B142" s="82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</row>
    <row r="143" spans="1:14">
      <c r="A143" s="30" t="s">
        <v>16</v>
      </c>
      <c r="B143" s="23" t="s">
        <v>17</v>
      </c>
      <c r="C143" s="25">
        <v>17347</v>
      </c>
      <c r="D143" s="25">
        <v>0</v>
      </c>
      <c r="E143" s="34">
        <v>0</v>
      </c>
      <c r="F143" s="34">
        <f>PRODUCT(E143,F146,F145)/10000</f>
        <v>0</v>
      </c>
      <c r="G143" s="34">
        <f>PRODUCT(E143,G146,G145)/10000</f>
        <v>0</v>
      </c>
      <c r="H143" s="34">
        <f t="shared" ref="H143:N143" si="50">PRODUCT(E143,H146,H145)/10000</f>
        <v>0</v>
      </c>
      <c r="I143" s="34">
        <f t="shared" si="50"/>
        <v>0</v>
      </c>
      <c r="J143" s="34">
        <f t="shared" si="50"/>
        <v>0</v>
      </c>
      <c r="K143" s="34">
        <f t="shared" si="50"/>
        <v>0</v>
      </c>
      <c r="L143" s="34">
        <f t="shared" si="50"/>
        <v>0</v>
      </c>
      <c r="M143" s="34">
        <f t="shared" si="50"/>
        <v>0</v>
      </c>
      <c r="N143" s="34">
        <f t="shared" si="50"/>
        <v>0</v>
      </c>
    </row>
    <row r="144" spans="1:14">
      <c r="A144" s="26" t="str">
        <f>A138</f>
        <v xml:space="preserve">     в ценах 2018 года</v>
      </c>
      <c r="B144" s="23" t="s">
        <v>17</v>
      </c>
      <c r="C144" s="36" t="s">
        <v>18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</row>
    <row r="145" spans="1:14">
      <c r="A145" s="26" t="s">
        <v>19</v>
      </c>
      <c r="B145" s="23" t="s">
        <v>20</v>
      </c>
      <c r="C145" s="36"/>
      <c r="D145" s="31">
        <v>103.9</v>
      </c>
      <c r="E145" s="31">
        <v>105.3</v>
      </c>
      <c r="F145" s="31">
        <v>104.2</v>
      </c>
      <c r="G145" s="31">
        <v>104.2</v>
      </c>
      <c r="H145" s="31">
        <v>104.2</v>
      </c>
      <c r="I145" s="31">
        <v>104</v>
      </c>
      <c r="J145" s="31">
        <v>104</v>
      </c>
      <c r="K145" s="31">
        <v>104</v>
      </c>
      <c r="L145" s="31">
        <v>104</v>
      </c>
      <c r="M145" s="31">
        <v>104</v>
      </c>
      <c r="N145" s="31">
        <v>104</v>
      </c>
    </row>
    <row r="146" spans="1:14" ht="38.25">
      <c r="A146" s="53" t="s">
        <v>26</v>
      </c>
      <c r="B146" s="33" t="s">
        <v>22</v>
      </c>
      <c r="C146" s="36"/>
      <c r="D146" s="30"/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</row>
    <row r="147" spans="1:14">
      <c r="A147" s="30" t="s">
        <v>102</v>
      </c>
      <c r="B147" s="84">
        <v>0</v>
      </c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</row>
    <row r="148" spans="1:14">
      <c r="A148" s="30" t="s">
        <v>16</v>
      </c>
      <c r="B148" s="23" t="s">
        <v>17</v>
      </c>
      <c r="C148" s="25">
        <v>9340.2000000000007</v>
      </c>
      <c r="D148" s="25">
        <v>26535.599999999999</v>
      </c>
      <c r="E148" s="34">
        <f>PRODUCT(D148,E151,E150)/10000</f>
        <v>27942.407999999999</v>
      </c>
      <c r="F148" s="34">
        <f>PRODUCT(E148,F151,F150)/10000</f>
        <v>29115.989136</v>
      </c>
      <c r="G148" s="34">
        <f>PRODUCT(E148,G151,G150)/10000</f>
        <v>29174.142114000006</v>
      </c>
      <c r="H148" s="34">
        <f t="shared" ref="H148:N148" si="51">PRODUCT(E148,H151,H150)/10000</f>
        <v>29232.295092</v>
      </c>
      <c r="I148" s="34">
        <f t="shared" si="51"/>
        <v>30280.62870144</v>
      </c>
      <c r="J148" s="34">
        <f t="shared" si="51"/>
        <v>30401.815118688006</v>
      </c>
      <c r="K148" s="34">
        <f t="shared" si="51"/>
        <v>30523.457981952004</v>
      </c>
      <c r="L148" s="34">
        <f t="shared" si="51"/>
        <v>31491.853849497606</v>
      </c>
      <c r="M148" s="34">
        <f t="shared" si="51"/>
        <v>31680.904660404478</v>
      </c>
      <c r="N148" s="34">
        <f t="shared" si="51"/>
        <v>31871.379582881291</v>
      </c>
    </row>
    <row r="149" spans="1:14">
      <c r="A149" s="26" t="str">
        <f>A144</f>
        <v xml:space="preserve">     в ценах 2018 года</v>
      </c>
      <c r="B149" s="23" t="s">
        <v>17</v>
      </c>
      <c r="C149" s="36" t="s">
        <v>18</v>
      </c>
      <c r="D149" s="25">
        <v>26535.599999999999</v>
      </c>
      <c r="E149" s="25">
        <v>26536</v>
      </c>
      <c r="F149" s="25">
        <v>26536</v>
      </c>
      <c r="G149" s="25">
        <v>26589</v>
      </c>
      <c r="H149" s="25">
        <v>26642</v>
      </c>
      <c r="I149" s="25">
        <v>26536</v>
      </c>
      <c r="J149" s="25">
        <v>26642.2</v>
      </c>
      <c r="K149" s="25">
        <v>26748.799999999999</v>
      </c>
      <c r="L149" s="25">
        <v>26536</v>
      </c>
      <c r="M149" s="25">
        <v>26695.3</v>
      </c>
      <c r="N149" s="25">
        <v>26855.8</v>
      </c>
    </row>
    <row r="150" spans="1:14">
      <c r="A150" s="26" t="s">
        <v>19</v>
      </c>
      <c r="B150" s="23" t="s">
        <v>20</v>
      </c>
      <c r="C150" s="36"/>
      <c r="D150" s="31">
        <v>103.9</v>
      </c>
      <c r="E150" s="31">
        <v>105.3</v>
      </c>
      <c r="F150" s="31">
        <v>104.2</v>
      </c>
      <c r="G150" s="31">
        <v>104.2</v>
      </c>
      <c r="H150" s="31">
        <v>104.2</v>
      </c>
      <c r="I150" s="31">
        <v>104</v>
      </c>
      <c r="J150" s="31">
        <v>104</v>
      </c>
      <c r="K150" s="31">
        <v>104</v>
      </c>
      <c r="L150" s="31">
        <v>104</v>
      </c>
      <c r="M150" s="31">
        <v>104</v>
      </c>
      <c r="N150" s="31">
        <v>104</v>
      </c>
    </row>
    <row r="151" spans="1:14" ht="26.25" customHeight="1">
      <c r="A151" s="32" t="s">
        <v>21</v>
      </c>
      <c r="B151" s="33" t="s">
        <v>22</v>
      </c>
      <c r="C151" s="36"/>
      <c r="D151" s="30"/>
      <c r="E151" s="34">
        <f>(E149/D149)*100</f>
        <v>100.00150740891482</v>
      </c>
      <c r="F151" s="34">
        <f>(F149/E149)*100</f>
        <v>100</v>
      </c>
      <c r="G151" s="34">
        <f>(G149/E149)*100</f>
        <v>100.19972867048538</v>
      </c>
      <c r="H151" s="34">
        <f t="shared" ref="H151:N151" si="52">(H149/E149)*100</f>
        <v>100.39945734097076</v>
      </c>
      <c r="I151" s="34">
        <f t="shared" si="52"/>
        <v>100</v>
      </c>
      <c r="J151" s="34">
        <f t="shared" si="52"/>
        <v>100.20008274098311</v>
      </c>
      <c r="K151" s="34">
        <f t="shared" si="52"/>
        <v>100.40087080549509</v>
      </c>
      <c r="L151" s="34">
        <f t="shared" si="52"/>
        <v>100</v>
      </c>
      <c r="M151" s="34">
        <f t="shared" si="52"/>
        <v>100.19930786496609</v>
      </c>
      <c r="N151" s="34">
        <f t="shared" si="52"/>
        <v>100.40001794473024</v>
      </c>
    </row>
    <row r="152" spans="1:14" s="22" customFormat="1" ht="78.75">
      <c r="A152" s="50" t="s">
        <v>54</v>
      </c>
      <c r="B152" s="82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</row>
    <row r="153" spans="1:14" s="22" customFormat="1">
      <c r="A153" s="30" t="s">
        <v>16</v>
      </c>
      <c r="B153" s="23" t="s">
        <v>17</v>
      </c>
      <c r="C153" s="64">
        <f>SUM(C159,C164)</f>
        <v>14403</v>
      </c>
      <c r="D153" s="64">
        <f t="shared" ref="D153:N154" si="53">SUM(D159,D164)</f>
        <v>13522</v>
      </c>
      <c r="E153" s="64">
        <f t="shared" si="53"/>
        <v>13869.96</v>
      </c>
      <c r="F153" s="64">
        <f t="shared" si="53"/>
        <v>14721.738719999996</v>
      </c>
      <c r="G153" s="64">
        <f t="shared" si="53"/>
        <v>14784.894107999999</v>
      </c>
      <c r="H153" s="64">
        <f t="shared" si="53"/>
        <v>14813.205143999996</v>
      </c>
      <c r="I153" s="64">
        <f t="shared" si="53"/>
        <v>15463.487863199995</v>
      </c>
      <c r="J153" s="64">
        <f t="shared" si="53"/>
        <v>15684.313943999996</v>
      </c>
      <c r="K153" s="64">
        <f t="shared" si="53"/>
        <v>15790.763439359998</v>
      </c>
      <c r="L153" s="64">
        <f t="shared" si="53"/>
        <v>16243.377634099197</v>
      </c>
      <c r="M153" s="64">
        <f t="shared" si="53"/>
        <v>16637.920231795193</v>
      </c>
      <c r="N153" s="64">
        <f t="shared" si="53"/>
        <v>16832.95382635776</v>
      </c>
    </row>
    <row r="154" spans="1:14" s="22" customFormat="1">
      <c r="A154" s="26" t="str">
        <f>A149</f>
        <v xml:space="preserve">     в ценах 2018 года</v>
      </c>
      <c r="B154" s="23" t="s">
        <v>17</v>
      </c>
      <c r="C154" s="37" t="s">
        <v>18</v>
      </c>
      <c r="D154" s="64">
        <f t="shared" si="53"/>
        <v>13522</v>
      </c>
      <c r="E154" s="64">
        <f t="shared" si="53"/>
        <v>13260</v>
      </c>
      <c r="F154" s="64">
        <f t="shared" si="53"/>
        <v>13520</v>
      </c>
      <c r="G154" s="64">
        <f t="shared" si="53"/>
        <v>13578</v>
      </c>
      <c r="H154" s="64">
        <f t="shared" si="53"/>
        <v>13604</v>
      </c>
      <c r="I154" s="64">
        <f t="shared" si="53"/>
        <v>13655</v>
      </c>
      <c r="J154" s="64">
        <f t="shared" si="53"/>
        <v>13850</v>
      </c>
      <c r="K154" s="64">
        <f t="shared" si="53"/>
        <v>13944</v>
      </c>
      <c r="L154" s="64">
        <f t="shared" si="53"/>
        <v>13792</v>
      </c>
      <c r="M154" s="64">
        <f t="shared" si="53"/>
        <v>14127</v>
      </c>
      <c r="N154" s="64">
        <f t="shared" si="53"/>
        <v>14292.6</v>
      </c>
    </row>
    <row r="155" spans="1:14" s="22" customFormat="1">
      <c r="A155" s="26" t="s">
        <v>19</v>
      </c>
      <c r="B155" s="23" t="s">
        <v>20</v>
      </c>
      <c r="C155" s="36"/>
      <c r="D155" s="31">
        <v>110.1</v>
      </c>
      <c r="E155" s="31">
        <v>104.6</v>
      </c>
      <c r="F155" s="31">
        <v>104.1</v>
      </c>
      <c r="G155" s="31">
        <v>104.1</v>
      </c>
      <c r="H155" s="31">
        <v>104.1</v>
      </c>
      <c r="I155" s="31">
        <v>104</v>
      </c>
      <c r="J155" s="31">
        <v>104</v>
      </c>
      <c r="K155" s="31">
        <v>104</v>
      </c>
      <c r="L155" s="31">
        <v>104</v>
      </c>
      <c r="M155" s="31">
        <v>104</v>
      </c>
      <c r="N155" s="31">
        <v>104</v>
      </c>
    </row>
    <row r="156" spans="1:14" s="22" customFormat="1" ht="38.25">
      <c r="A156" s="53" t="s">
        <v>26</v>
      </c>
      <c r="B156" s="33" t="s">
        <v>22</v>
      </c>
      <c r="C156" s="36"/>
      <c r="D156" s="30"/>
      <c r="E156" s="34">
        <f>(E154/D154)*100</f>
        <v>98.06241680224818</v>
      </c>
      <c r="F156" s="34">
        <f>(F154/E154)*100</f>
        <v>101.96078431372548</v>
      </c>
      <c r="G156" s="34">
        <f>(G154/E154)*100</f>
        <v>102.39819004524887</v>
      </c>
      <c r="H156" s="34">
        <f t="shared" ref="H156:N156" si="54">(H154/E154)*100</f>
        <v>102.59426847662141</v>
      </c>
      <c r="I156" s="34">
        <f t="shared" si="54"/>
        <v>100.99852071005917</v>
      </c>
      <c r="J156" s="34">
        <f t="shared" si="54"/>
        <v>102.00324053616143</v>
      </c>
      <c r="K156" s="34">
        <f t="shared" si="54"/>
        <v>102.49926492208175</v>
      </c>
      <c r="L156" s="34">
        <f t="shared" si="54"/>
        <v>101.00329549615526</v>
      </c>
      <c r="M156" s="34">
        <f t="shared" si="54"/>
        <v>102</v>
      </c>
      <c r="N156" s="34">
        <f t="shared" si="54"/>
        <v>102.50000000000001</v>
      </c>
    </row>
    <row r="157" spans="1:14">
      <c r="A157" s="38" t="s">
        <v>23</v>
      </c>
      <c r="B157" s="58"/>
      <c r="C157" s="59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</row>
    <row r="158" spans="1:14" s="22" customFormat="1" ht="31.5">
      <c r="A158" s="40" t="s">
        <v>55</v>
      </c>
      <c r="B158" s="82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</row>
    <row r="159" spans="1:14" s="22" customFormat="1">
      <c r="A159" s="30" t="s">
        <v>16</v>
      </c>
      <c r="B159" s="23" t="s">
        <v>17</v>
      </c>
      <c r="C159" s="25">
        <v>14403</v>
      </c>
      <c r="D159" s="25">
        <v>13522</v>
      </c>
      <c r="E159" s="34">
        <f>PRODUCT(D159,E162,E161)/10000</f>
        <v>13869.96</v>
      </c>
      <c r="F159" s="34">
        <f>PRODUCT(E159,F162,F161)/10000</f>
        <v>14721.738719999996</v>
      </c>
      <c r="G159" s="34">
        <f>PRODUCT(E159,G162,G161)/10000</f>
        <v>14784.894107999999</v>
      </c>
      <c r="H159" s="34">
        <f t="shared" ref="H159:N159" si="55">PRODUCT(E159,H162,H161)/10000</f>
        <v>14813.205143999996</v>
      </c>
      <c r="I159" s="34">
        <f t="shared" si="55"/>
        <v>15463.487863199995</v>
      </c>
      <c r="J159" s="34">
        <f t="shared" si="55"/>
        <v>15684.313943999996</v>
      </c>
      <c r="K159" s="34">
        <f t="shared" si="55"/>
        <v>15790.763439359998</v>
      </c>
      <c r="L159" s="34">
        <f t="shared" si="55"/>
        <v>16243.377634099197</v>
      </c>
      <c r="M159" s="34">
        <f t="shared" si="55"/>
        <v>16637.920231795193</v>
      </c>
      <c r="N159" s="34">
        <f t="shared" si="55"/>
        <v>16832.95382635776</v>
      </c>
    </row>
    <row r="160" spans="1:14" s="22" customFormat="1">
      <c r="A160" s="26" t="str">
        <f>A154</f>
        <v xml:space="preserve">     в ценах 2018 года</v>
      </c>
      <c r="B160" s="23" t="s">
        <v>17</v>
      </c>
      <c r="C160" s="36" t="s">
        <v>18</v>
      </c>
      <c r="D160" s="25">
        <v>13522</v>
      </c>
      <c r="E160" s="25">
        <v>13260</v>
      </c>
      <c r="F160" s="25">
        <v>13520</v>
      </c>
      <c r="G160" s="25">
        <v>13578</v>
      </c>
      <c r="H160" s="25">
        <v>13604</v>
      </c>
      <c r="I160" s="25">
        <v>13655</v>
      </c>
      <c r="J160" s="25">
        <v>13850</v>
      </c>
      <c r="K160" s="25">
        <v>13944</v>
      </c>
      <c r="L160" s="25">
        <v>13792</v>
      </c>
      <c r="M160" s="25">
        <v>14127</v>
      </c>
      <c r="N160" s="25">
        <v>14292.6</v>
      </c>
    </row>
    <row r="161" spans="1:14" s="22" customFormat="1">
      <c r="A161" s="26" t="s">
        <v>19</v>
      </c>
      <c r="B161" s="23" t="s">
        <v>20</v>
      </c>
      <c r="C161" s="36"/>
      <c r="D161" s="31">
        <v>110.1</v>
      </c>
      <c r="E161" s="31">
        <v>104.6</v>
      </c>
      <c r="F161" s="31">
        <v>104.1</v>
      </c>
      <c r="G161" s="31">
        <v>104.1</v>
      </c>
      <c r="H161" s="31">
        <v>104.1</v>
      </c>
      <c r="I161" s="31">
        <v>104</v>
      </c>
      <c r="J161" s="31">
        <v>104</v>
      </c>
      <c r="K161" s="31">
        <v>104</v>
      </c>
      <c r="L161" s="31">
        <v>104</v>
      </c>
      <c r="M161" s="31">
        <v>104</v>
      </c>
      <c r="N161" s="31">
        <v>104</v>
      </c>
    </row>
    <row r="162" spans="1:14" s="22" customFormat="1" ht="38.25">
      <c r="A162" s="53" t="s">
        <v>26</v>
      </c>
      <c r="B162" s="33" t="s">
        <v>22</v>
      </c>
      <c r="C162" s="36"/>
      <c r="D162" s="30"/>
      <c r="E162" s="37">
        <f>(E160/D160)*100</f>
        <v>98.06241680224818</v>
      </c>
      <c r="F162" s="34">
        <f>(F160/E160)*100</f>
        <v>101.96078431372548</v>
      </c>
      <c r="G162" s="34">
        <f>(G160/E160)*100</f>
        <v>102.39819004524887</v>
      </c>
      <c r="H162" s="34">
        <f t="shared" ref="H162:N162" si="56">(H160/E160)*100</f>
        <v>102.59426847662141</v>
      </c>
      <c r="I162" s="34">
        <f t="shared" si="56"/>
        <v>100.99852071005917</v>
      </c>
      <c r="J162" s="34">
        <f t="shared" si="56"/>
        <v>102.00324053616143</v>
      </c>
      <c r="K162" s="34">
        <f t="shared" si="56"/>
        <v>102.49926492208175</v>
      </c>
      <c r="L162" s="34">
        <f t="shared" si="56"/>
        <v>101.00329549615526</v>
      </c>
      <c r="M162" s="34">
        <f t="shared" si="56"/>
        <v>102</v>
      </c>
      <c r="N162" s="34">
        <f t="shared" si="56"/>
        <v>102.50000000000001</v>
      </c>
    </row>
    <row r="163" spans="1:14">
      <c r="A163" s="13" t="s">
        <v>56</v>
      </c>
      <c r="B163" s="82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</row>
    <row r="164" spans="1:14">
      <c r="A164" s="30" t="s">
        <v>16</v>
      </c>
      <c r="B164" s="23" t="s">
        <v>17</v>
      </c>
      <c r="C164" s="25">
        <v>0</v>
      </c>
      <c r="D164" s="25">
        <v>0</v>
      </c>
      <c r="E164" s="34">
        <v>0</v>
      </c>
      <c r="F164" s="34">
        <f>PRODUCT(E164,F167,F166)/10000</f>
        <v>0</v>
      </c>
      <c r="G164" s="34">
        <f>PRODUCT(E164,G167,G166)/10000</f>
        <v>0</v>
      </c>
      <c r="H164" s="34">
        <f t="shared" ref="H164:N164" si="57">PRODUCT(E164,H167,H166)/10000</f>
        <v>0</v>
      </c>
      <c r="I164" s="34">
        <f t="shared" si="57"/>
        <v>0</v>
      </c>
      <c r="J164" s="34">
        <f t="shared" si="57"/>
        <v>0</v>
      </c>
      <c r="K164" s="34">
        <f t="shared" si="57"/>
        <v>0</v>
      </c>
      <c r="L164" s="34">
        <f t="shared" si="57"/>
        <v>0</v>
      </c>
      <c r="M164" s="34">
        <f t="shared" si="57"/>
        <v>0</v>
      </c>
      <c r="N164" s="34">
        <f t="shared" si="57"/>
        <v>0</v>
      </c>
    </row>
    <row r="165" spans="1:14">
      <c r="A165" s="26" t="str">
        <f>A160</f>
        <v xml:space="preserve">     в ценах 2018 года</v>
      </c>
      <c r="B165" s="23" t="s">
        <v>17</v>
      </c>
      <c r="C165" s="36" t="s">
        <v>18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</row>
    <row r="166" spans="1:14">
      <c r="A166" s="26" t="s">
        <v>19</v>
      </c>
      <c r="B166" s="23" t="s">
        <v>20</v>
      </c>
      <c r="C166" s="36"/>
      <c r="D166" s="31">
        <v>110.1</v>
      </c>
      <c r="E166" s="31">
        <v>104.6</v>
      </c>
      <c r="F166" s="31">
        <v>104.1</v>
      </c>
      <c r="G166" s="31">
        <v>104.1</v>
      </c>
      <c r="H166" s="31">
        <v>104.1</v>
      </c>
      <c r="I166" s="31">
        <v>104</v>
      </c>
      <c r="J166" s="31">
        <v>104</v>
      </c>
      <c r="K166" s="31">
        <v>104</v>
      </c>
      <c r="L166" s="31">
        <v>104</v>
      </c>
      <c r="M166" s="31">
        <v>104</v>
      </c>
      <c r="N166" s="31">
        <v>104</v>
      </c>
    </row>
    <row r="167" spans="1:14" ht="26.25" customHeight="1">
      <c r="A167" s="32" t="s">
        <v>21</v>
      </c>
      <c r="B167" s="33" t="s">
        <v>22</v>
      </c>
      <c r="C167" s="36"/>
      <c r="D167" s="30"/>
      <c r="E167" s="37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</row>
    <row r="168" spans="1:14" ht="31.5">
      <c r="A168" s="35" t="s">
        <v>29</v>
      </c>
      <c r="B168" s="82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</row>
    <row r="169" spans="1:14">
      <c r="A169" s="13" t="s">
        <v>57</v>
      </c>
      <c r="B169" s="13" t="s">
        <v>30</v>
      </c>
      <c r="C169" s="65">
        <f>SUM(C170,C171,C172,C173,C174,C175,C176,)</f>
        <v>55.500000000000007</v>
      </c>
      <c r="D169" s="65">
        <f t="shared" ref="D169:N169" si="58">SUM(D170,D171,D172,D173,D174,D175,D176,)</f>
        <v>75.55</v>
      </c>
      <c r="E169" s="65">
        <f t="shared" si="58"/>
        <v>70.999999999999986</v>
      </c>
      <c r="F169" s="65">
        <f t="shared" si="58"/>
        <v>69.899999999999991</v>
      </c>
      <c r="G169" s="65">
        <f t="shared" si="58"/>
        <v>71.399999999999991</v>
      </c>
      <c r="H169" s="65">
        <f t="shared" si="58"/>
        <v>71.999999999999986</v>
      </c>
      <c r="I169" s="65">
        <f t="shared" si="58"/>
        <v>70.449999999999989</v>
      </c>
      <c r="J169" s="65">
        <f t="shared" si="58"/>
        <v>71.819999999999993</v>
      </c>
      <c r="K169" s="65">
        <f t="shared" si="58"/>
        <v>72.429999999999993</v>
      </c>
      <c r="L169" s="65">
        <f t="shared" si="58"/>
        <v>71.249999999999986</v>
      </c>
      <c r="M169" s="65">
        <f t="shared" si="58"/>
        <v>72.219999999999985</v>
      </c>
      <c r="N169" s="65">
        <f t="shared" si="58"/>
        <v>72.929999999999993</v>
      </c>
    </row>
    <row r="170" spans="1:14">
      <c r="A170" s="30" t="s">
        <v>58</v>
      </c>
      <c r="B170" s="31" t="s">
        <v>31</v>
      </c>
      <c r="C170" s="66">
        <v>0</v>
      </c>
      <c r="D170" s="66">
        <v>0</v>
      </c>
      <c r="E170" s="66"/>
      <c r="F170" s="66"/>
      <c r="G170" s="66"/>
      <c r="H170" s="66"/>
      <c r="I170" s="66"/>
      <c r="J170" s="66"/>
      <c r="K170" s="66"/>
      <c r="L170" s="66"/>
      <c r="M170" s="66"/>
      <c r="N170" s="66"/>
    </row>
    <row r="171" spans="1:14" s="22" customFormat="1">
      <c r="A171" s="30" t="s">
        <v>59</v>
      </c>
      <c r="B171" s="31" t="s">
        <v>31</v>
      </c>
      <c r="C171" s="66">
        <v>25.5</v>
      </c>
      <c r="D171" s="66">
        <v>30.8</v>
      </c>
      <c r="E171" s="66">
        <v>30.8</v>
      </c>
      <c r="F171" s="66">
        <v>30.8</v>
      </c>
      <c r="G171" s="66">
        <v>31</v>
      </c>
      <c r="H171" s="66">
        <v>31.2</v>
      </c>
      <c r="I171" s="66">
        <v>30.8</v>
      </c>
      <c r="J171" s="66">
        <v>31</v>
      </c>
      <c r="K171" s="66">
        <v>31.2</v>
      </c>
      <c r="L171" s="66">
        <v>30.8</v>
      </c>
      <c r="M171" s="66">
        <v>31</v>
      </c>
      <c r="N171" s="66">
        <v>31.2</v>
      </c>
    </row>
    <row r="172" spans="1:14" s="22" customFormat="1">
      <c r="A172" s="30" t="s">
        <v>60</v>
      </c>
      <c r="B172" s="31" t="s">
        <v>31</v>
      </c>
      <c r="C172" s="66">
        <v>14.9</v>
      </c>
      <c r="D172" s="66">
        <v>20.9</v>
      </c>
      <c r="E172" s="66">
        <v>16</v>
      </c>
      <c r="F172" s="66">
        <v>16</v>
      </c>
      <c r="G172" s="66">
        <v>16.3</v>
      </c>
      <c r="H172" s="66">
        <v>16.399999999999999</v>
      </c>
      <c r="I172" s="66">
        <v>16</v>
      </c>
      <c r="J172" s="66">
        <v>16.3</v>
      </c>
      <c r="K172" s="66">
        <v>16.399999999999999</v>
      </c>
      <c r="L172" s="66">
        <v>16.2</v>
      </c>
      <c r="M172" s="66">
        <v>16.399999999999999</v>
      </c>
      <c r="N172" s="66">
        <v>16.600000000000001</v>
      </c>
    </row>
    <row r="173" spans="1:14" s="22" customFormat="1">
      <c r="A173" s="30" t="s">
        <v>61</v>
      </c>
      <c r="B173" s="31" t="s">
        <v>31</v>
      </c>
      <c r="C173" s="66">
        <v>6.7</v>
      </c>
      <c r="D173" s="66">
        <v>9</v>
      </c>
      <c r="E173" s="66">
        <v>9</v>
      </c>
      <c r="F173" s="66">
        <v>9</v>
      </c>
      <c r="G173" s="66">
        <v>9.1999999999999993</v>
      </c>
      <c r="H173" s="66">
        <v>9.3000000000000007</v>
      </c>
      <c r="I173" s="66">
        <v>9</v>
      </c>
      <c r="J173" s="66">
        <v>9.1999999999999993</v>
      </c>
      <c r="K173" s="66">
        <v>9.3000000000000007</v>
      </c>
      <c r="L173" s="66">
        <v>9</v>
      </c>
      <c r="M173" s="66">
        <v>9.1999999999999993</v>
      </c>
      <c r="N173" s="66">
        <v>9.3000000000000007</v>
      </c>
    </row>
    <row r="174" spans="1:14" s="22" customFormat="1">
      <c r="A174" s="30" t="s">
        <v>62</v>
      </c>
      <c r="B174" s="31" t="s">
        <v>31</v>
      </c>
      <c r="C174" s="66">
        <v>7.7</v>
      </c>
      <c r="D174" s="66">
        <v>9.8000000000000007</v>
      </c>
      <c r="E174" s="66">
        <v>10</v>
      </c>
      <c r="F174" s="66">
        <v>9</v>
      </c>
      <c r="G174" s="66">
        <v>9.6999999999999993</v>
      </c>
      <c r="H174" s="66">
        <v>9.9</v>
      </c>
      <c r="I174" s="66">
        <v>9.6999999999999993</v>
      </c>
      <c r="J174" s="66">
        <v>10.3</v>
      </c>
      <c r="K174" s="66">
        <v>10.5</v>
      </c>
      <c r="L174" s="66">
        <v>10.3</v>
      </c>
      <c r="M174" s="66">
        <v>10.6</v>
      </c>
      <c r="N174" s="66">
        <v>10.8</v>
      </c>
    </row>
    <row r="175" spans="1:14" s="22" customFormat="1">
      <c r="A175" s="30" t="s">
        <v>63</v>
      </c>
      <c r="B175" s="31" t="s">
        <v>31</v>
      </c>
      <c r="C175" s="66">
        <v>0</v>
      </c>
      <c r="D175" s="66">
        <v>4.3499999999999996</v>
      </c>
      <c r="E175" s="66">
        <v>4.3499999999999996</v>
      </c>
      <c r="F175" s="66">
        <v>4.3</v>
      </c>
      <c r="G175" s="66">
        <v>4.3499999999999996</v>
      </c>
      <c r="H175" s="66">
        <v>4.3499999999999996</v>
      </c>
      <c r="I175" s="66">
        <v>4.3499999999999996</v>
      </c>
      <c r="J175" s="66">
        <v>4.3499999999999996</v>
      </c>
      <c r="K175" s="66">
        <v>4.3499999999999996</v>
      </c>
      <c r="L175" s="66">
        <v>4.3499999999999996</v>
      </c>
      <c r="M175" s="66">
        <v>4.3499999999999996</v>
      </c>
      <c r="N175" s="66">
        <v>4.3499999999999996</v>
      </c>
    </row>
    <row r="176" spans="1:14" s="22" customFormat="1">
      <c r="A176" s="30" t="s">
        <v>64</v>
      </c>
      <c r="B176" s="31" t="s">
        <v>31</v>
      </c>
      <c r="C176" s="66">
        <v>0.7</v>
      </c>
      <c r="D176" s="66">
        <v>0.7</v>
      </c>
      <c r="E176" s="66">
        <v>0.85</v>
      </c>
      <c r="F176" s="66">
        <v>0.8</v>
      </c>
      <c r="G176" s="66">
        <v>0.85</v>
      </c>
      <c r="H176" s="66">
        <v>0.85</v>
      </c>
      <c r="I176" s="66">
        <v>0.6</v>
      </c>
      <c r="J176" s="66">
        <v>0.67</v>
      </c>
      <c r="K176" s="66">
        <v>0.68</v>
      </c>
      <c r="L176" s="66">
        <v>0.6</v>
      </c>
      <c r="M176" s="66">
        <v>0.67</v>
      </c>
      <c r="N176" s="66">
        <v>0.68</v>
      </c>
    </row>
    <row r="177" spans="1:14">
      <c r="A177" s="13" t="s">
        <v>65</v>
      </c>
      <c r="B177" s="67" t="s">
        <v>30</v>
      </c>
      <c r="C177" s="65">
        <f>SUM(C178,C179,C180,C181,C182,C183,C184,)</f>
        <v>44.899999999999991</v>
      </c>
      <c r="D177" s="65">
        <f t="shared" ref="D177:N177" si="59">SUM(D178,D179,D180,D181,D182,D183,D184,)</f>
        <v>59.669999999999995</v>
      </c>
      <c r="E177" s="65">
        <f t="shared" si="59"/>
        <v>55.58</v>
      </c>
      <c r="F177" s="65">
        <f t="shared" si="59"/>
        <v>55.05</v>
      </c>
      <c r="G177" s="65">
        <f t="shared" si="59"/>
        <v>56.429999999999993</v>
      </c>
      <c r="H177" s="65">
        <f t="shared" si="59"/>
        <v>57.85</v>
      </c>
      <c r="I177" s="65">
        <f t="shared" si="59"/>
        <v>55.65</v>
      </c>
      <c r="J177" s="65">
        <f t="shared" si="59"/>
        <v>56.929999999999993</v>
      </c>
      <c r="K177" s="65">
        <f t="shared" si="59"/>
        <v>58.35</v>
      </c>
      <c r="L177" s="65">
        <f t="shared" si="59"/>
        <v>56.15</v>
      </c>
      <c r="M177" s="65">
        <f t="shared" si="59"/>
        <v>57.329999999999991</v>
      </c>
      <c r="N177" s="65">
        <f t="shared" si="59"/>
        <v>58.949999999999996</v>
      </c>
    </row>
    <row r="178" spans="1:14" ht="33.75" customHeight="1">
      <c r="A178" s="30" t="s">
        <v>58</v>
      </c>
      <c r="B178" s="31" t="s">
        <v>31</v>
      </c>
      <c r="C178" s="66">
        <v>0</v>
      </c>
      <c r="D178" s="66">
        <v>0</v>
      </c>
      <c r="E178" s="66"/>
      <c r="F178" s="66"/>
      <c r="G178" s="66"/>
      <c r="H178" s="66"/>
      <c r="I178" s="66"/>
      <c r="J178" s="66"/>
      <c r="K178" s="66"/>
      <c r="L178" s="66"/>
      <c r="M178" s="66"/>
      <c r="N178" s="66"/>
    </row>
    <row r="179" spans="1:14" s="22" customFormat="1" ht="15.75" customHeight="1">
      <c r="A179" s="30" t="s">
        <v>59</v>
      </c>
      <c r="B179" s="31" t="s">
        <v>31</v>
      </c>
      <c r="C179" s="66">
        <v>21.2</v>
      </c>
      <c r="D179" s="66">
        <v>25.2</v>
      </c>
      <c r="E179" s="66">
        <v>25.2</v>
      </c>
      <c r="F179" s="66">
        <v>25.2</v>
      </c>
      <c r="G179" s="66">
        <v>25.3</v>
      </c>
      <c r="H179" s="66">
        <v>25.4</v>
      </c>
      <c r="I179" s="66">
        <v>25.2</v>
      </c>
      <c r="J179" s="66">
        <v>25.4</v>
      </c>
      <c r="K179" s="66">
        <v>25.5</v>
      </c>
      <c r="L179" s="66">
        <v>25.2</v>
      </c>
      <c r="M179" s="66">
        <v>25.4</v>
      </c>
      <c r="N179" s="66">
        <v>25.5</v>
      </c>
    </row>
    <row r="180" spans="1:14" s="22" customFormat="1">
      <c r="A180" s="30" t="s">
        <v>60</v>
      </c>
      <c r="B180" s="31" t="s">
        <v>31</v>
      </c>
      <c r="C180" s="66">
        <v>11.7</v>
      </c>
      <c r="D180" s="66">
        <v>15.9</v>
      </c>
      <c r="E180" s="66">
        <v>13.6</v>
      </c>
      <c r="F180" s="66">
        <v>13.6</v>
      </c>
      <c r="G180" s="66">
        <v>13.8</v>
      </c>
      <c r="H180" s="66">
        <v>14</v>
      </c>
      <c r="I180" s="66">
        <v>13.8</v>
      </c>
      <c r="J180" s="66">
        <v>14</v>
      </c>
      <c r="K180" s="66">
        <v>14.2</v>
      </c>
      <c r="L180" s="66">
        <v>14</v>
      </c>
      <c r="M180" s="66">
        <v>14.2</v>
      </c>
      <c r="N180" s="66">
        <v>14.6</v>
      </c>
    </row>
    <row r="181" spans="1:14" s="22" customFormat="1">
      <c r="A181" s="30" t="s">
        <v>61</v>
      </c>
      <c r="B181" s="31" t="s">
        <v>31</v>
      </c>
      <c r="C181" s="66">
        <v>4.8</v>
      </c>
      <c r="D181" s="66">
        <v>7.3</v>
      </c>
      <c r="E181" s="66">
        <v>5</v>
      </c>
      <c r="F181" s="66">
        <v>4.5</v>
      </c>
      <c r="G181" s="66">
        <v>5</v>
      </c>
      <c r="H181" s="66">
        <v>6</v>
      </c>
      <c r="I181" s="66">
        <v>4.5</v>
      </c>
      <c r="J181" s="66">
        <v>5</v>
      </c>
      <c r="K181" s="66">
        <v>6</v>
      </c>
      <c r="L181" s="66">
        <v>4.5</v>
      </c>
      <c r="M181" s="66">
        <v>5</v>
      </c>
      <c r="N181" s="66">
        <v>6</v>
      </c>
    </row>
    <row r="182" spans="1:14" s="22" customFormat="1">
      <c r="A182" s="30" t="s">
        <v>62</v>
      </c>
      <c r="B182" s="31" t="s">
        <v>31</v>
      </c>
      <c r="C182" s="66">
        <v>6.9</v>
      </c>
      <c r="D182" s="66">
        <v>7.6</v>
      </c>
      <c r="E182" s="66">
        <v>8.1999999999999993</v>
      </c>
      <c r="F182" s="66">
        <v>8.1999999999999993</v>
      </c>
      <c r="G182" s="66">
        <v>8.6999999999999993</v>
      </c>
      <c r="H182" s="66">
        <v>8.8000000000000007</v>
      </c>
      <c r="I182" s="66">
        <v>8.6</v>
      </c>
      <c r="J182" s="66">
        <v>8.9</v>
      </c>
      <c r="K182" s="66">
        <v>9</v>
      </c>
      <c r="L182" s="66">
        <v>8.9</v>
      </c>
      <c r="M182" s="66">
        <v>9.1</v>
      </c>
      <c r="N182" s="66">
        <v>9.1999999999999993</v>
      </c>
    </row>
    <row r="183" spans="1:14" s="22" customFormat="1">
      <c r="A183" s="30" t="s">
        <v>63</v>
      </c>
      <c r="B183" s="31" t="s">
        <v>31</v>
      </c>
      <c r="C183" s="66">
        <v>0</v>
      </c>
      <c r="D183" s="66">
        <v>3.05</v>
      </c>
      <c r="E183" s="66">
        <v>3</v>
      </c>
      <c r="F183" s="66">
        <v>3.05</v>
      </c>
      <c r="G183" s="66">
        <v>3.05</v>
      </c>
      <c r="H183" s="66">
        <v>3.05</v>
      </c>
      <c r="I183" s="66">
        <v>3.05</v>
      </c>
      <c r="J183" s="66">
        <v>3.05</v>
      </c>
      <c r="K183" s="66">
        <v>3.05</v>
      </c>
      <c r="L183" s="66">
        <v>3.05</v>
      </c>
      <c r="M183" s="66">
        <v>3.05</v>
      </c>
      <c r="N183" s="66">
        <v>3.05</v>
      </c>
    </row>
    <row r="184" spans="1:14" s="22" customFormat="1">
      <c r="A184" s="30" t="s">
        <v>64</v>
      </c>
      <c r="B184" s="31" t="s">
        <v>31</v>
      </c>
      <c r="C184" s="66">
        <v>0.3</v>
      </c>
      <c r="D184" s="66">
        <v>0.62</v>
      </c>
      <c r="E184" s="66">
        <v>0.57999999999999996</v>
      </c>
      <c r="F184" s="66">
        <v>0.5</v>
      </c>
      <c r="G184" s="66">
        <v>0.57999999999999996</v>
      </c>
      <c r="H184" s="66">
        <v>0.6</v>
      </c>
      <c r="I184" s="66">
        <v>0.5</v>
      </c>
      <c r="J184" s="66">
        <v>0.57999999999999996</v>
      </c>
      <c r="K184" s="66">
        <v>0.6</v>
      </c>
      <c r="L184" s="66">
        <v>0.5</v>
      </c>
      <c r="M184" s="66">
        <v>0.57999999999999996</v>
      </c>
      <c r="N184" s="66">
        <v>0.6</v>
      </c>
    </row>
    <row r="185" spans="1:14">
      <c r="A185" s="13" t="s">
        <v>66</v>
      </c>
      <c r="B185" s="67" t="s">
        <v>31</v>
      </c>
      <c r="C185" s="65">
        <f>SUM(C186,C187,C188,C189,C190,C191,C192,C193,C194,C195)</f>
        <v>12.17</v>
      </c>
      <c r="D185" s="65">
        <f t="shared" ref="D185:N185" si="60">SUM(D186,D187,D188,D189,D190,D191,D192,D193,D194,D195)</f>
        <v>11.979999999999999</v>
      </c>
      <c r="E185" s="65">
        <f t="shared" si="60"/>
        <v>15.55</v>
      </c>
      <c r="F185" s="65">
        <f t="shared" si="60"/>
        <v>14.799999999999999</v>
      </c>
      <c r="G185" s="65">
        <f t="shared" si="60"/>
        <v>15.75</v>
      </c>
      <c r="H185" s="65">
        <f t="shared" si="60"/>
        <v>16.57</v>
      </c>
      <c r="I185" s="65">
        <f t="shared" si="60"/>
        <v>15.15</v>
      </c>
      <c r="J185" s="65">
        <f t="shared" si="60"/>
        <v>16.009999999999998</v>
      </c>
      <c r="K185" s="65">
        <f t="shared" si="60"/>
        <v>16.920000000000002</v>
      </c>
      <c r="L185" s="65">
        <f t="shared" si="60"/>
        <v>15.25</v>
      </c>
      <c r="M185" s="65">
        <f t="shared" si="60"/>
        <v>16.16</v>
      </c>
      <c r="N185" s="65">
        <f t="shared" si="60"/>
        <v>17.07</v>
      </c>
    </row>
    <row r="186" spans="1:14" ht="31.5">
      <c r="A186" s="53" t="s">
        <v>67</v>
      </c>
      <c r="B186" s="31" t="s">
        <v>30</v>
      </c>
      <c r="C186" s="68">
        <v>0</v>
      </c>
      <c r="D186" s="61">
        <v>0</v>
      </c>
      <c r="E186" s="61"/>
      <c r="F186" s="61"/>
      <c r="G186" s="61"/>
      <c r="H186" s="61"/>
      <c r="I186" s="61"/>
      <c r="J186" s="61"/>
      <c r="K186" s="61"/>
      <c r="L186" s="61"/>
      <c r="M186" s="61"/>
      <c r="N186" s="61"/>
    </row>
    <row r="187" spans="1:14" s="22" customFormat="1">
      <c r="A187" s="30" t="s">
        <v>68</v>
      </c>
      <c r="B187" s="31" t="s">
        <v>31</v>
      </c>
      <c r="C187" s="66">
        <v>0.5</v>
      </c>
      <c r="D187" s="66">
        <v>0.33</v>
      </c>
      <c r="E187" s="66">
        <v>0.3</v>
      </c>
      <c r="F187" s="66">
        <v>0.3</v>
      </c>
      <c r="G187" s="66">
        <v>0.4</v>
      </c>
      <c r="H187" s="66">
        <v>0.5</v>
      </c>
      <c r="I187" s="66">
        <v>0.3</v>
      </c>
      <c r="J187" s="66">
        <v>0.4</v>
      </c>
      <c r="K187" s="66">
        <v>0.5</v>
      </c>
      <c r="L187" s="66">
        <v>0.3</v>
      </c>
      <c r="M187" s="66">
        <v>0.4</v>
      </c>
      <c r="N187" s="66">
        <v>0.5</v>
      </c>
    </row>
    <row r="188" spans="1:14" s="22" customFormat="1">
      <c r="A188" s="30" t="s">
        <v>69</v>
      </c>
      <c r="B188" s="31" t="s">
        <v>31</v>
      </c>
      <c r="C188" s="66">
        <v>1.2</v>
      </c>
      <c r="D188" s="66">
        <v>1.2</v>
      </c>
      <c r="E188" s="66">
        <v>1.25</v>
      </c>
      <c r="F188" s="66">
        <v>1.2</v>
      </c>
      <c r="G188" s="66">
        <v>1.25</v>
      </c>
      <c r="H188" s="66">
        <v>1.27</v>
      </c>
      <c r="I188" s="66">
        <v>1.25</v>
      </c>
      <c r="J188" s="66">
        <v>1.26</v>
      </c>
      <c r="K188" s="66">
        <v>1.27</v>
      </c>
      <c r="L188" s="66">
        <v>1.25</v>
      </c>
      <c r="M188" s="66">
        <v>1.26</v>
      </c>
      <c r="N188" s="66">
        <v>1.27</v>
      </c>
    </row>
    <row r="189" spans="1:14" s="22" customFormat="1">
      <c r="A189" s="30" t="s">
        <v>70</v>
      </c>
      <c r="B189" s="31" t="s">
        <v>31</v>
      </c>
      <c r="C189" s="66">
        <v>0.51</v>
      </c>
      <c r="D189" s="66">
        <v>0.12</v>
      </c>
      <c r="E189" s="66">
        <v>0.8</v>
      </c>
      <c r="F189" s="66">
        <v>0.7</v>
      </c>
      <c r="G189" s="66">
        <v>0.8</v>
      </c>
      <c r="H189" s="66">
        <v>0.9</v>
      </c>
      <c r="I189" s="66">
        <v>0.7</v>
      </c>
      <c r="J189" s="66">
        <v>0.8</v>
      </c>
      <c r="K189" s="66">
        <v>0.9</v>
      </c>
      <c r="L189" s="66">
        <v>0.7</v>
      </c>
      <c r="M189" s="66">
        <v>0.8</v>
      </c>
      <c r="N189" s="66">
        <v>0.9</v>
      </c>
    </row>
    <row r="190" spans="1:14" s="22" customFormat="1">
      <c r="A190" s="30" t="s">
        <v>59</v>
      </c>
      <c r="B190" s="31" t="s">
        <v>31</v>
      </c>
      <c r="C190" s="66">
        <v>2.76</v>
      </c>
      <c r="D190" s="66">
        <v>1.99</v>
      </c>
      <c r="E190" s="66">
        <v>2.5</v>
      </c>
      <c r="F190" s="66">
        <v>2.5</v>
      </c>
      <c r="G190" s="66">
        <v>2.8</v>
      </c>
      <c r="H190" s="66">
        <v>3</v>
      </c>
      <c r="I190" s="66">
        <v>2.8</v>
      </c>
      <c r="J190" s="66">
        <v>3</v>
      </c>
      <c r="K190" s="66">
        <v>3.3</v>
      </c>
      <c r="L190" s="66">
        <v>2.8</v>
      </c>
      <c r="M190" s="66">
        <v>3</v>
      </c>
      <c r="N190" s="66">
        <v>3.3</v>
      </c>
    </row>
    <row r="191" spans="1:14" s="22" customFormat="1">
      <c r="A191" s="30" t="s">
        <v>60</v>
      </c>
      <c r="B191" s="31" t="s">
        <v>31</v>
      </c>
      <c r="C191" s="66">
        <v>3.9</v>
      </c>
      <c r="D191" s="66">
        <v>5.6</v>
      </c>
      <c r="E191" s="66">
        <v>7</v>
      </c>
      <c r="F191" s="66">
        <v>7</v>
      </c>
      <c r="G191" s="66">
        <v>7.1</v>
      </c>
      <c r="H191" s="69">
        <v>7.2</v>
      </c>
      <c r="I191" s="69">
        <v>7</v>
      </c>
      <c r="J191" s="69">
        <v>7.1</v>
      </c>
      <c r="K191" s="69">
        <v>7.2</v>
      </c>
      <c r="L191" s="69">
        <v>7</v>
      </c>
      <c r="M191" s="69">
        <v>7.2</v>
      </c>
      <c r="N191" s="69">
        <v>7.3</v>
      </c>
    </row>
    <row r="192" spans="1:14" s="22" customFormat="1">
      <c r="A192" s="30" t="s">
        <v>61</v>
      </c>
      <c r="B192" s="31" t="s">
        <v>31</v>
      </c>
      <c r="C192" s="66">
        <v>1.8</v>
      </c>
      <c r="D192" s="66">
        <v>1.8</v>
      </c>
      <c r="E192" s="66">
        <v>1.8</v>
      </c>
      <c r="F192" s="66">
        <v>1.7</v>
      </c>
      <c r="G192" s="66">
        <v>1.8</v>
      </c>
      <c r="H192" s="66">
        <v>2</v>
      </c>
      <c r="I192" s="66">
        <v>1.7</v>
      </c>
      <c r="J192" s="66">
        <v>1.8</v>
      </c>
      <c r="K192" s="66">
        <v>2</v>
      </c>
      <c r="L192" s="66">
        <v>1.7</v>
      </c>
      <c r="M192" s="66">
        <v>1.8</v>
      </c>
      <c r="N192" s="66">
        <v>2</v>
      </c>
    </row>
    <row r="193" spans="1:14" s="22" customFormat="1">
      <c r="A193" s="30" t="s">
        <v>63</v>
      </c>
      <c r="B193" s="31" t="s">
        <v>31</v>
      </c>
      <c r="C193" s="66">
        <v>0</v>
      </c>
      <c r="D193" s="66">
        <v>0</v>
      </c>
      <c r="E193" s="70">
        <v>0</v>
      </c>
      <c r="F193" s="70">
        <v>0</v>
      </c>
      <c r="G193" s="70">
        <v>0</v>
      </c>
      <c r="H193" s="70">
        <v>0</v>
      </c>
      <c r="I193" s="70">
        <v>0</v>
      </c>
      <c r="J193" s="70">
        <v>0</v>
      </c>
      <c r="K193" s="70">
        <v>0</v>
      </c>
      <c r="L193" s="70">
        <v>0</v>
      </c>
      <c r="M193" s="70">
        <v>0</v>
      </c>
      <c r="N193" s="70">
        <v>0</v>
      </c>
    </row>
    <row r="194" spans="1:14">
      <c r="A194" s="30" t="s">
        <v>71</v>
      </c>
      <c r="B194" s="31" t="s">
        <v>31</v>
      </c>
      <c r="C194" s="66">
        <v>0</v>
      </c>
      <c r="D194" s="66">
        <v>0</v>
      </c>
      <c r="E194" s="66"/>
      <c r="F194" s="66"/>
      <c r="G194" s="66"/>
      <c r="H194" s="66"/>
      <c r="I194" s="66"/>
      <c r="J194" s="66"/>
      <c r="K194" s="66"/>
      <c r="L194" s="66"/>
      <c r="M194" s="66"/>
      <c r="N194" s="66"/>
    </row>
    <row r="195" spans="1:14" s="22" customFormat="1">
      <c r="A195" s="30" t="s">
        <v>72</v>
      </c>
      <c r="B195" s="31" t="s">
        <v>30</v>
      </c>
      <c r="C195" s="66">
        <v>1.5</v>
      </c>
      <c r="D195" s="66">
        <v>0.94</v>
      </c>
      <c r="E195" s="66">
        <v>1.9</v>
      </c>
      <c r="F195" s="66">
        <v>1.4</v>
      </c>
      <c r="G195" s="66">
        <v>1.6</v>
      </c>
      <c r="H195" s="66">
        <v>1.7</v>
      </c>
      <c r="I195" s="66">
        <v>1.4</v>
      </c>
      <c r="J195" s="66">
        <v>1.65</v>
      </c>
      <c r="K195" s="66">
        <v>1.75</v>
      </c>
      <c r="L195" s="66">
        <v>1.5</v>
      </c>
      <c r="M195" s="66">
        <v>1.7</v>
      </c>
      <c r="N195" s="66">
        <v>1.8</v>
      </c>
    </row>
    <row r="196" spans="1:14">
      <c r="A196" s="71" t="s">
        <v>73</v>
      </c>
      <c r="B196" s="67" t="s">
        <v>74</v>
      </c>
      <c r="C196" s="72">
        <f t="shared" ref="C196:N196" si="61">SUM(C197,C198)</f>
        <v>50.5</v>
      </c>
      <c r="D196" s="72">
        <f t="shared" si="61"/>
        <v>0</v>
      </c>
      <c r="E196" s="72">
        <f t="shared" si="61"/>
        <v>0</v>
      </c>
      <c r="F196" s="72">
        <f t="shared" si="61"/>
        <v>0</v>
      </c>
      <c r="G196" s="72">
        <f t="shared" si="61"/>
        <v>0</v>
      </c>
      <c r="H196" s="72">
        <f t="shared" si="61"/>
        <v>0</v>
      </c>
      <c r="I196" s="72">
        <f t="shared" si="61"/>
        <v>0</v>
      </c>
      <c r="J196" s="72">
        <f t="shared" si="61"/>
        <v>0</v>
      </c>
      <c r="K196" s="72">
        <f t="shared" si="61"/>
        <v>0</v>
      </c>
      <c r="L196" s="72">
        <f t="shared" si="61"/>
        <v>0</v>
      </c>
      <c r="M196" s="72">
        <f t="shared" si="61"/>
        <v>0</v>
      </c>
      <c r="N196" s="72">
        <f t="shared" si="61"/>
        <v>0</v>
      </c>
    </row>
    <row r="197" spans="1:14" s="22" customFormat="1">
      <c r="A197" s="30" t="s">
        <v>70</v>
      </c>
      <c r="B197" s="31" t="s">
        <v>74</v>
      </c>
      <c r="C197" s="66">
        <v>50.5</v>
      </c>
      <c r="D197" s="66">
        <v>0</v>
      </c>
      <c r="E197" s="66"/>
      <c r="F197" s="66"/>
      <c r="G197" s="66"/>
      <c r="H197" s="66"/>
      <c r="I197" s="66"/>
      <c r="J197" s="66"/>
      <c r="K197" s="66"/>
      <c r="L197" s="66"/>
      <c r="M197" s="66"/>
      <c r="N197" s="66"/>
    </row>
    <row r="198" spans="1:14" s="22" customFormat="1">
      <c r="A198" s="30" t="s">
        <v>71</v>
      </c>
      <c r="B198" s="31" t="s">
        <v>74</v>
      </c>
      <c r="C198" s="66">
        <v>0</v>
      </c>
      <c r="D198" s="66">
        <v>0</v>
      </c>
      <c r="E198" s="66">
        <v>0</v>
      </c>
      <c r="F198" s="66">
        <v>0</v>
      </c>
      <c r="G198" s="66">
        <v>0</v>
      </c>
      <c r="H198" s="66">
        <v>0</v>
      </c>
      <c r="I198" s="66">
        <v>0</v>
      </c>
      <c r="J198" s="66">
        <v>0</v>
      </c>
      <c r="K198" s="66">
        <v>0</v>
      </c>
      <c r="L198" s="66">
        <v>0</v>
      </c>
      <c r="M198" s="66">
        <v>0</v>
      </c>
      <c r="N198" s="66">
        <v>0</v>
      </c>
    </row>
    <row r="199" spans="1:14">
      <c r="A199" s="13" t="s">
        <v>75</v>
      </c>
      <c r="B199" s="67" t="s">
        <v>74</v>
      </c>
      <c r="C199" s="73">
        <f>SUM(C200,C201,C202)</f>
        <v>118.11</v>
      </c>
      <c r="D199" s="73">
        <f t="shared" ref="D199:N199" si="62">SUM(D200,D201,D202)</f>
        <v>517</v>
      </c>
      <c r="E199" s="73">
        <f t="shared" si="62"/>
        <v>490</v>
      </c>
      <c r="F199" s="73">
        <f t="shared" si="62"/>
        <v>500</v>
      </c>
      <c r="G199" s="73">
        <f t="shared" si="62"/>
        <v>508</v>
      </c>
      <c r="H199" s="73">
        <f t="shared" si="62"/>
        <v>509</v>
      </c>
      <c r="I199" s="73">
        <f t="shared" si="62"/>
        <v>508</v>
      </c>
      <c r="J199" s="73">
        <f t="shared" si="62"/>
        <v>509</v>
      </c>
      <c r="K199" s="73">
        <f t="shared" si="62"/>
        <v>510</v>
      </c>
      <c r="L199" s="73">
        <f t="shared" si="62"/>
        <v>509</v>
      </c>
      <c r="M199" s="73">
        <f t="shared" si="62"/>
        <v>510</v>
      </c>
      <c r="N199" s="73">
        <f t="shared" si="62"/>
        <v>511</v>
      </c>
    </row>
    <row r="200" spans="1:14" s="22" customFormat="1">
      <c r="A200" s="74" t="s">
        <v>61</v>
      </c>
      <c r="B200" s="31" t="s">
        <v>74</v>
      </c>
      <c r="C200" s="66"/>
      <c r="D200" s="66">
        <v>100</v>
      </c>
      <c r="E200" s="66">
        <v>100</v>
      </c>
      <c r="F200" s="66">
        <v>100</v>
      </c>
      <c r="G200" s="66">
        <v>100</v>
      </c>
      <c r="H200" s="66">
        <v>100</v>
      </c>
      <c r="I200" s="66">
        <v>100</v>
      </c>
      <c r="J200" s="66">
        <v>100</v>
      </c>
      <c r="K200" s="66">
        <v>100</v>
      </c>
      <c r="L200" s="66">
        <v>100</v>
      </c>
      <c r="M200" s="66">
        <v>100</v>
      </c>
      <c r="N200" s="66">
        <v>100</v>
      </c>
    </row>
    <row r="201" spans="1:14">
      <c r="A201" s="30" t="s">
        <v>71</v>
      </c>
      <c r="B201" s="31" t="s">
        <v>74</v>
      </c>
      <c r="C201" s="66">
        <v>18.11</v>
      </c>
      <c r="D201" s="66">
        <v>57</v>
      </c>
      <c r="E201" s="66">
        <v>30</v>
      </c>
      <c r="F201" s="66">
        <v>40</v>
      </c>
      <c r="G201" s="66">
        <v>48</v>
      </c>
      <c r="H201" s="66">
        <v>49</v>
      </c>
      <c r="I201" s="66">
        <v>48</v>
      </c>
      <c r="J201" s="66">
        <v>49</v>
      </c>
      <c r="K201" s="66">
        <v>50</v>
      </c>
      <c r="L201" s="66">
        <v>49</v>
      </c>
      <c r="M201" s="66">
        <v>50</v>
      </c>
      <c r="N201" s="66">
        <v>51</v>
      </c>
    </row>
    <row r="202" spans="1:14" s="22" customFormat="1">
      <c r="A202" s="30" t="s">
        <v>76</v>
      </c>
      <c r="B202" s="31" t="s">
        <v>74</v>
      </c>
      <c r="C202" s="66">
        <v>100</v>
      </c>
      <c r="D202" s="66">
        <v>360</v>
      </c>
      <c r="E202" s="66">
        <v>360</v>
      </c>
      <c r="F202" s="66">
        <v>360</v>
      </c>
      <c r="G202" s="66">
        <v>360</v>
      </c>
      <c r="H202" s="66">
        <v>360</v>
      </c>
      <c r="I202" s="66">
        <v>360</v>
      </c>
      <c r="J202" s="66">
        <v>360</v>
      </c>
      <c r="K202" s="66">
        <v>360</v>
      </c>
      <c r="L202" s="66">
        <v>360</v>
      </c>
      <c r="M202" s="66">
        <v>360</v>
      </c>
      <c r="N202" s="66">
        <v>360</v>
      </c>
    </row>
    <row r="203" spans="1:14" ht="30" customHeight="1">
      <c r="A203" s="75" t="s">
        <v>77</v>
      </c>
      <c r="B203" s="76" t="s">
        <v>78</v>
      </c>
      <c r="C203" s="77">
        <f>SUM(C204)</f>
        <v>11478</v>
      </c>
      <c r="D203" s="77">
        <f t="shared" ref="D203:N203" si="63">SUM(D204)</f>
        <v>5406</v>
      </c>
      <c r="E203" s="77">
        <f t="shared" si="63"/>
        <v>5400</v>
      </c>
      <c r="F203" s="77">
        <f t="shared" si="63"/>
        <v>5400</v>
      </c>
      <c r="G203" s="77">
        <f t="shared" si="63"/>
        <v>5450</v>
      </c>
      <c r="H203" s="77">
        <f t="shared" si="63"/>
        <v>5500</v>
      </c>
      <c r="I203" s="77">
        <f t="shared" si="63"/>
        <v>5400</v>
      </c>
      <c r="J203" s="77">
        <f t="shared" si="63"/>
        <v>5450</v>
      </c>
      <c r="K203" s="77">
        <f t="shared" si="63"/>
        <v>5500</v>
      </c>
      <c r="L203" s="77">
        <f t="shared" si="63"/>
        <v>5400</v>
      </c>
      <c r="M203" s="77">
        <f t="shared" si="63"/>
        <v>5480</v>
      </c>
      <c r="N203" s="77">
        <f t="shared" si="63"/>
        <v>5560</v>
      </c>
    </row>
    <row r="204" spans="1:14" s="22" customFormat="1">
      <c r="A204" s="30" t="s">
        <v>70</v>
      </c>
      <c r="B204" s="76" t="s">
        <v>78</v>
      </c>
      <c r="C204" s="66">
        <v>11478</v>
      </c>
      <c r="D204" s="66">
        <v>5406</v>
      </c>
      <c r="E204" s="66">
        <v>5400</v>
      </c>
      <c r="F204" s="66">
        <v>5400</v>
      </c>
      <c r="G204" s="66">
        <v>5450</v>
      </c>
      <c r="H204" s="66">
        <v>5500</v>
      </c>
      <c r="I204" s="66">
        <v>5400</v>
      </c>
      <c r="J204" s="66">
        <v>5450</v>
      </c>
      <c r="K204" s="66">
        <v>5500</v>
      </c>
      <c r="L204" s="66">
        <v>5400</v>
      </c>
      <c r="M204" s="66">
        <v>5480</v>
      </c>
      <c r="N204" s="66">
        <v>5560</v>
      </c>
    </row>
    <row r="205" spans="1:14" ht="31.5">
      <c r="A205" s="75" t="s">
        <v>79</v>
      </c>
      <c r="B205" s="78" t="s">
        <v>74</v>
      </c>
      <c r="C205" s="64">
        <f t="shared" ref="C205:N205" si="64">SUM(C206)</f>
        <v>1891</v>
      </c>
      <c r="D205" s="64">
        <f t="shared" si="64"/>
        <v>1619.3</v>
      </c>
      <c r="E205" s="64">
        <f t="shared" si="64"/>
        <v>2100</v>
      </c>
      <c r="F205" s="64">
        <f t="shared" si="64"/>
        <v>2100</v>
      </c>
      <c r="G205" s="64">
        <f t="shared" si="64"/>
        <v>2150</v>
      </c>
      <c r="H205" s="64">
        <f t="shared" si="64"/>
        <v>2200</v>
      </c>
      <c r="I205" s="64">
        <f t="shared" si="64"/>
        <v>2100</v>
      </c>
      <c r="J205" s="64">
        <f t="shared" si="64"/>
        <v>2250</v>
      </c>
      <c r="K205" s="64">
        <f t="shared" si="64"/>
        <v>2300</v>
      </c>
      <c r="L205" s="64">
        <f t="shared" si="64"/>
        <v>2100</v>
      </c>
      <c r="M205" s="64">
        <f t="shared" si="64"/>
        <v>2250</v>
      </c>
      <c r="N205" s="64">
        <f t="shared" si="64"/>
        <v>2300</v>
      </c>
    </row>
    <row r="206" spans="1:14" s="22" customFormat="1">
      <c r="A206" s="74" t="s">
        <v>71</v>
      </c>
      <c r="B206" s="31" t="s">
        <v>74</v>
      </c>
      <c r="C206" s="69">
        <v>1891</v>
      </c>
      <c r="D206" s="69">
        <v>1619.3</v>
      </c>
      <c r="E206" s="69">
        <v>2100</v>
      </c>
      <c r="F206" s="69">
        <v>2100</v>
      </c>
      <c r="G206" s="69">
        <v>2150</v>
      </c>
      <c r="H206" s="69">
        <v>2200</v>
      </c>
      <c r="I206" s="69">
        <v>2100</v>
      </c>
      <c r="J206" s="69">
        <v>2250</v>
      </c>
      <c r="K206" s="69">
        <v>2300</v>
      </c>
      <c r="L206" s="69">
        <v>2100</v>
      </c>
      <c r="M206" s="69">
        <v>2250</v>
      </c>
      <c r="N206" s="69">
        <v>2300</v>
      </c>
    </row>
    <row r="207" spans="1:14" ht="47.25">
      <c r="A207" s="75" t="s">
        <v>80</v>
      </c>
      <c r="B207" s="78" t="s">
        <v>74</v>
      </c>
      <c r="C207" s="64">
        <f t="shared" ref="C207:N207" si="65">SUM(C208,C209)</f>
        <v>157</v>
      </c>
      <c r="D207" s="64">
        <f t="shared" si="65"/>
        <v>600</v>
      </c>
      <c r="E207" s="64">
        <f t="shared" si="65"/>
        <v>600</v>
      </c>
      <c r="F207" s="64">
        <f t="shared" si="65"/>
        <v>530</v>
      </c>
      <c r="G207" s="64">
        <f t="shared" si="65"/>
        <v>550</v>
      </c>
      <c r="H207" s="64">
        <f t="shared" si="65"/>
        <v>580</v>
      </c>
      <c r="I207" s="64">
        <f t="shared" si="65"/>
        <v>530</v>
      </c>
      <c r="J207" s="64">
        <f t="shared" si="65"/>
        <v>550</v>
      </c>
      <c r="K207" s="64">
        <f t="shared" si="65"/>
        <v>580</v>
      </c>
      <c r="L207" s="64">
        <f t="shared" si="65"/>
        <v>530</v>
      </c>
      <c r="M207" s="64">
        <f t="shared" si="65"/>
        <v>550</v>
      </c>
      <c r="N207" s="64">
        <f t="shared" si="65"/>
        <v>580</v>
      </c>
    </row>
    <row r="208" spans="1:14" s="22" customFormat="1">
      <c r="A208" s="79" t="s">
        <v>61</v>
      </c>
      <c r="B208" s="15"/>
      <c r="C208" s="12"/>
      <c r="D208" s="12">
        <v>500</v>
      </c>
      <c r="E208" s="12">
        <v>500</v>
      </c>
      <c r="F208" s="12">
        <v>390</v>
      </c>
      <c r="G208" s="12">
        <v>400</v>
      </c>
      <c r="H208" s="12">
        <v>420</v>
      </c>
      <c r="I208" s="12">
        <v>390</v>
      </c>
      <c r="J208" s="12">
        <v>400</v>
      </c>
      <c r="K208" s="12">
        <v>420</v>
      </c>
      <c r="L208" s="12">
        <v>390</v>
      </c>
      <c r="M208" s="12">
        <v>400</v>
      </c>
      <c r="N208" s="12">
        <v>420</v>
      </c>
    </row>
    <row r="209" spans="1:14" s="22" customFormat="1" ht="15.75" customHeight="1">
      <c r="A209" s="79" t="s">
        <v>71</v>
      </c>
      <c r="B209" s="15"/>
      <c r="C209" s="12">
        <v>157</v>
      </c>
      <c r="D209" s="12">
        <v>100</v>
      </c>
      <c r="E209" s="12">
        <v>100</v>
      </c>
      <c r="F209" s="12">
        <v>140</v>
      </c>
      <c r="G209" s="12">
        <v>150</v>
      </c>
      <c r="H209" s="12">
        <v>160</v>
      </c>
      <c r="I209" s="12">
        <v>140</v>
      </c>
      <c r="J209" s="12">
        <v>150</v>
      </c>
      <c r="K209" s="12">
        <v>160</v>
      </c>
      <c r="L209" s="12">
        <v>140</v>
      </c>
      <c r="M209" s="12">
        <v>150</v>
      </c>
      <c r="N209" s="12">
        <v>160</v>
      </c>
    </row>
    <row r="210" spans="1:14" ht="29.25">
      <c r="A210" s="19" t="s">
        <v>81</v>
      </c>
      <c r="B210" s="20" t="s">
        <v>74</v>
      </c>
      <c r="C210" s="17">
        <f>SUM(C211,C212,C213)</f>
        <v>1036.5999999999999</v>
      </c>
      <c r="D210" s="17">
        <f t="shared" ref="D210:N210" si="66">SUM(D211,D212,D213)</f>
        <v>1159.8999999999999</v>
      </c>
      <c r="E210" s="17">
        <f t="shared" si="66"/>
        <v>1290.2</v>
      </c>
      <c r="F210" s="17">
        <f t="shared" si="66"/>
        <v>1219</v>
      </c>
      <c r="G210" s="17">
        <f t="shared" si="66"/>
        <v>1290</v>
      </c>
      <c r="H210" s="17">
        <f t="shared" si="66"/>
        <v>1401</v>
      </c>
      <c r="I210" s="17">
        <f t="shared" si="66"/>
        <v>1250</v>
      </c>
      <c r="J210" s="17">
        <f t="shared" si="66"/>
        <v>1345</v>
      </c>
      <c r="K210" s="17">
        <f t="shared" si="66"/>
        <v>1460</v>
      </c>
      <c r="L210" s="17">
        <f t="shared" si="66"/>
        <v>1255</v>
      </c>
      <c r="M210" s="17">
        <f t="shared" si="66"/>
        <v>1350</v>
      </c>
      <c r="N210" s="17">
        <f t="shared" si="66"/>
        <v>1465</v>
      </c>
    </row>
    <row r="211" spans="1:14" s="22" customFormat="1">
      <c r="A211" s="4" t="s">
        <v>71</v>
      </c>
      <c r="B211" s="7" t="s">
        <v>74</v>
      </c>
      <c r="C211" s="12">
        <v>425.6</v>
      </c>
      <c r="D211" s="12">
        <v>425.6</v>
      </c>
      <c r="E211" s="12">
        <v>550</v>
      </c>
      <c r="F211" s="12">
        <v>500</v>
      </c>
      <c r="G211" s="12">
        <v>550</v>
      </c>
      <c r="H211" s="12">
        <v>560</v>
      </c>
      <c r="I211" s="12">
        <v>560</v>
      </c>
      <c r="J211" s="12">
        <v>600</v>
      </c>
      <c r="K211" s="12">
        <v>610</v>
      </c>
      <c r="L211" s="12">
        <v>560</v>
      </c>
      <c r="M211" s="12">
        <v>600</v>
      </c>
      <c r="N211" s="12">
        <v>610</v>
      </c>
    </row>
    <row r="212" spans="1:14" s="22" customFormat="1">
      <c r="A212" s="79" t="s">
        <v>61</v>
      </c>
      <c r="B212" s="7" t="s">
        <v>74</v>
      </c>
      <c r="C212" s="12">
        <v>600</v>
      </c>
      <c r="D212" s="12">
        <v>700</v>
      </c>
      <c r="E212" s="12">
        <v>700</v>
      </c>
      <c r="F212" s="12">
        <v>680</v>
      </c>
      <c r="G212" s="12">
        <v>700</v>
      </c>
      <c r="H212" s="12">
        <v>800</v>
      </c>
      <c r="I212" s="12">
        <v>650</v>
      </c>
      <c r="J212" s="12">
        <v>700</v>
      </c>
      <c r="K212" s="12">
        <v>800</v>
      </c>
      <c r="L212" s="12">
        <v>650</v>
      </c>
      <c r="M212" s="12">
        <v>700</v>
      </c>
      <c r="N212" s="12">
        <v>800</v>
      </c>
    </row>
    <row r="213" spans="1:14" s="22" customFormat="1">
      <c r="A213" s="4" t="s">
        <v>64</v>
      </c>
      <c r="B213" s="7" t="s">
        <v>74</v>
      </c>
      <c r="C213" s="12">
        <v>11</v>
      </c>
      <c r="D213" s="12">
        <v>34.299999999999997</v>
      </c>
      <c r="E213" s="12">
        <v>40.200000000000003</v>
      </c>
      <c r="F213" s="12">
        <v>39</v>
      </c>
      <c r="G213" s="12">
        <v>40</v>
      </c>
      <c r="H213" s="12">
        <v>41</v>
      </c>
      <c r="I213" s="12">
        <v>40</v>
      </c>
      <c r="J213" s="12">
        <v>45</v>
      </c>
      <c r="K213" s="12">
        <v>50</v>
      </c>
      <c r="L213" s="12">
        <v>45</v>
      </c>
      <c r="M213" s="12">
        <v>50</v>
      </c>
      <c r="N213" s="12">
        <v>55</v>
      </c>
    </row>
    <row r="214" spans="1:14" s="22" customFormat="1">
      <c r="A214" s="16" t="s">
        <v>82</v>
      </c>
      <c r="B214" s="18" t="s">
        <v>32</v>
      </c>
      <c r="C214" s="14">
        <f t="shared" ref="C214:N214" si="67">SUM(C215)</f>
        <v>0</v>
      </c>
      <c r="D214" s="14">
        <f t="shared" si="67"/>
        <v>6.9</v>
      </c>
      <c r="E214" s="14">
        <f t="shared" si="67"/>
        <v>9.6999999999999993</v>
      </c>
      <c r="F214" s="14">
        <f t="shared" si="67"/>
        <v>16</v>
      </c>
      <c r="G214" s="14">
        <f t="shared" si="67"/>
        <v>17</v>
      </c>
      <c r="H214" s="14">
        <f t="shared" si="67"/>
        <v>18</v>
      </c>
      <c r="I214" s="14">
        <f t="shared" si="67"/>
        <v>26</v>
      </c>
      <c r="J214" s="14">
        <f t="shared" si="67"/>
        <v>26</v>
      </c>
      <c r="K214" s="14">
        <f t="shared" si="67"/>
        <v>27</v>
      </c>
      <c r="L214" s="14">
        <f t="shared" si="67"/>
        <v>34</v>
      </c>
      <c r="M214" s="14">
        <f t="shared" si="67"/>
        <v>35</v>
      </c>
      <c r="N214" s="14">
        <f t="shared" si="67"/>
        <v>36</v>
      </c>
    </row>
    <row r="215" spans="1:14" s="22" customFormat="1">
      <c r="A215" s="8" t="s">
        <v>103</v>
      </c>
      <c r="B215" s="7" t="s">
        <v>32</v>
      </c>
      <c r="C215" s="12">
        <v>0</v>
      </c>
      <c r="D215" s="12">
        <v>6.9</v>
      </c>
      <c r="E215" s="12">
        <v>9.6999999999999993</v>
      </c>
      <c r="F215" s="12">
        <v>16</v>
      </c>
      <c r="G215" s="12">
        <v>17</v>
      </c>
      <c r="H215" s="12">
        <v>18</v>
      </c>
      <c r="I215" s="12">
        <v>26</v>
      </c>
      <c r="J215" s="12">
        <v>26</v>
      </c>
      <c r="K215" s="12">
        <v>27</v>
      </c>
      <c r="L215" s="12">
        <v>34</v>
      </c>
      <c r="M215" s="12">
        <v>35</v>
      </c>
      <c r="N215" s="12">
        <v>36</v>
      </c>
    </row>
    <row r="216" spans="1:14" s="22" customFormat="1" ht="31.5">
      <c r="A216" s="16" t="s">
        <v>83</v>
      </c>
      <c r="B216" s="18" t="s">
        <v>32</v>
      </c>
      <c r="C216" s="14">
        <f>SUM(C217,C218,C219,)</f>
        <v>249.7</v>
      </c>
      <c r="D216" s="14">
        <f t="shared" ref="D216:N216" si="68">SUM(D217,D218,D219,)</f>
        <v>305</v>
      </c>
      <c r="E216" s="14">
        <f t="shared" si="68"/>
        <v>305</v>
      </c>
      <c r="F216" s="14">
        <f t="shared" si="68"/>
        <v>303</v>
      </c>
      <c r="G216" s="14">
        <f t="shared" si="68"/>
        <v>307.5</v>
      </c>
      <c r="H216" s="14">
        <f t="shared" si="68"/>
        <v>318</v>
      </c>
      <c r="I216" s="14">
        <f t="shared" si="68"/>
        <v>304</v>
      </c>
      <c r="J216" s="14">
        <f t="shared" si="68"/>
        <v>307.5</v>
      </c>
      <c r="K216" s="14">
        <f t="shared" si="68"/>
        <v>318</v>
      </c>
      <c r="L216" s="14">
        <f t="shared" si="68"/>
        <v>304</v>
      </c>
      <c r="M216" s="14">
        <f t="shared" si="68"/>
        <v>307.5</v>
      </c>
      <c r="N216" s="14">
        <f t="shared" si="68"/>
        <v>318</v>
      </c>
    </row>
    <row r="217" spans="1:14" s="22" customFormat="1">
      <c r="A217" s="80" t="s">
        <v>84</v>
      </c>
      <c r="B217" s="21" t="s">
        <v>32</v>
      </c>
      <c r="C217" s="12">
        <v>116</v>
      </c>
      <c r="D217" s="12">
        <v>103</v>
      </c>
      <c r="E217" s="12">
        <v>100</v>
      </c>
      <c r="F217" s="12">
        <v>98</v>
      </c>
      <c r="G217" s="12">
        <v>100</v>
      </c>
      <c r="H217" s="12">
        <v>105</v>
      </c>
      <c r="I217" s="12">
        <v>99</v>
      </c>
      <c r="J217" s="12">
        <v>100</v>
      </c>
      <c r="K217" s="12">
        <v>105</v>
      </c>
      <c r="L217" s="12">
        <v>99</v>
      </c>
      <c r="M217" s="12">
        <v>100</v>
      </c>
      <c r="N217" s="12">
        <v>105</v>
      </c>
    </row>
    <row r="218" spans="1:14" s="22" customFormat="1">
      <c r="A218" s="81" t="s">
        <v>85</v>
      </c>
      <c r="B218" s="21" t="s">
        <v>32</v>
      </c>
      <c r="C218" s="12">
        <v>8.6999999999999993</v>
      </c>
      <c r="D218" s="12">
        <v>6</v>
      </c>
      <c r="E218" s="12">
        <v>7</v>
      </c>
      <c r="F218" s="12">
        <v>7</v>
      </c>
      <c r="G218" s="12">
        <v>7.5</v>
      </c>
      <c r="H218" s="12">
        <v>8</v>
      </c>
      <c r="I218" s="12">
        <v>7</v>
      </c>
      <c r="J218" s="12">
        <v>7.5</v>
      </c>
      <c r="K218" s="12">
        <v>8</v>
      </c>
      <c r="L218" s="12">
        <v>7</v>
      </c>
      <c r="M218" s="12">
        <v>7.5</v>
      </c>
      <c r="N218" s="12">
        <v>8</v>
      </c>
    </row>
    <row r="219" spans="1:14" s="22" customFormat="1">
      <c r="A219" s="81" t="s">
        <v>86</v>
      </c>
      <c r="B219" s="21" t="s">
        <v>32</v>
      </c>
      <c r="C219" s="12">
        <v>125</v>
      </c>
      <c r="D219" s="12">
        <v>196</v>
      </c>
      <c r="E219" s="12">
        <v>198</v>
      </c>
      <c r="F219" s="12">
        <v>198</v>
      </c>
      <c r="G219" s="12">
        <v>200</v>
      </c>
      <c r="H219" s="12">
        <v>205</v>
      </c>
      <c r="I219" s="12">
        <v>198</v>
      </c>
      <c r="J219" s="12">
        <v>200</v>
      </c>
      <c r="K219" s="12">
        <v>205</v>
      </c>
      <c r="L219" s="12">
        <v>198</v>
      </c>
      <c r="M219" s="12">
        <v>200</v>
      </c>
      <c r="N219" s="12">
        <v>205</v>
      </c>
    </row>
    <row r="220" spans="1:14">
      <c r="A220" s="16" t="s">
        <v>87</v>
      </c>
      <c r="B220" s="21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</row>
    <row r="221" spans="1:14" s="22" customFormat="1">
      <c r="A221" s="16" t="s">
        <v>88</v>
      </c>
      <c r="B221" s="18" t="s">
        <v>32</v>
      </c>
      <c r="C221" s="12">
        <v>26.4</v>
      </c>
      <c r="D221" s="12">
        <v>12.51</v>
      </c>
      <c r="E221" s="12">
        <v>15</v>
      </c>
      <c r="F221" s="12">
        <v>19</v>
      </c>
      <c r="G221" s="12">
        <v>20</v>
      </c>
      <c r="H221" s="12">
        <v>21</v>
      </c>
      <c r="I221" s="12">
        <v>19</v>
      </c>
      <c r="J221" s="12">
        <v>20</v>
      </c>
      <c r="K221" s="12">
        <v>21</v>
      </c>
      <c r="L221" s="12">
        <v>19</v>
      </c>
      <c r="M221" s="12">
        <v>20</v>
      </c>
      <c r="N221" s="12">
        <v>21</v>
      </c>
    </row>
    <row r="222" spans="1:14" s="22" customFormat="1" ht="31.5">
      <c r="A222" s="16" t="s">
        <v>89</v>
      </c>
      <c r="B222" s="18" t="s">
        <v>32</v>
      </c>
      <c r="C222" s="12">
        <v>16.059999999999999</v>
      </c>
      <c r="D222" s="12">
        <v>11.04</v>
      </c>
      <c r="E222" s="12">
        <v>20</v>
      </c>
      <c r="F222" s="12">
        <v>19</v>
      </c>
      <c r="G222" s="12">
        <v>20</v>
      </c>
      <c r="H222" s="12">
        <v>21</v>
      </c>
      <c r="I222" s="12">
        <v>19</v>
      </c>
      <c r="J222" s="12">
        <v>20</v>
      </c>
      <c r="K222" s="12">
        <v>21</v>
      </c>
      <c r="L222" s="12">
        <v>19</v>
      </c>
      <c r="M222" s="12">
        <v>20</v>
      </c>
      <c r="N222" s="12">
        <v>21</v>
      </c>
    </row>
    <row r="223" spans="1:14" s="22" customFormat="1">
      <c r="A223" s="16" t="s">
        <v>90</v>
      </c>
      <c r="B223" s="18" t="s">
        <v>32</v>
      </c>
      <c r="C223" s="12">
        <v>0.4</v>
      </c>
      <c r="D223" s="12">
        <v>1.4</v>
      </c>
      <c r="E223" s="12">
        <v>1</v>
      </c>
      <c r="F223" s="12">
        <v>1.2</v>
      </c>
      <c r="G223" s="12">
        <v>1.5</v>
      </c>
      <c r="H223" s="12">
        <v>1.6</v>
      </c>
      <c r="I223" s="12">
        <v>1.2</v>
      </c>
      <c r="J223" s="12">
        <v>1.5</v>
      </c>
      <c r="K223" s="12">
        <v>1.6</v>
      </c>
      <c r="L223" s="12">
        <v>1.2</v>
      </c>
      <c r="M223" s="12">
        <v>1.5</v>
      </c>
      <c r="N223" s="12">
        <v>1.6</v>
      </c>
    </row>
    <row r="224" spans="1:14" s="22" customFormat="1" ht="29.25">
      <c r="A224" s="16" t="s">
        <v>91</v>
      </c>
      <c r="B224" s="18" t="s">
        <v>92</v>
      </c>
      <c r="C224" s="12">
        <v>21.3</v>
      </c>
      <c r="D224" s="12">
        <v>13.25</v>
      </c>
      <c r="E224" s="12">
        <v>20</v>
      </c>
      <c r="F224" s="12">
        <v>24</v>
      </c>
      <c r="G224" s="12">
        <v>25</v>
      </c>
      <c r="H224" s="12">
        <v>28</v>
      </c>
      <c r="I224" s="12">
        <v>29</v>
      </c>
      <c r="J224" s="12">
        <v>30</v>
      </c>
      <c r="K224" s="12">
        <v>31</v>
      </c>
      <c r="L224" s="12">
        <v>31</v>
      </c>
      <c r="M224" s="12">
        <v>32</v>
      </c>
      <c r="N224" s="12">
        <v>33</v>
      </c>
    </row>
    <row r="225" spans="1:14" s="22" customFormat="1" ht="31.5">
      <c r="A225" s="16" t="s">
        <v>93</v>
      </c>
      <c r="B225" s="18" t="s">
        <v>32</v>
      </c>
      <c r="C225" s="12">
        <v>3.59</v>
      </c>
      <c r="D225" s="12">
        <v>8.94</v>
      </c>
      <c r="E225" s="12">
        <v>10</v>
      </c>
      <c r="F225" s="12">
        <v>9</v>
      </c>
      <c r="G225" s="12">
        <v>10</v>
      </c>
      <c r="H225" s="12">
        <v>11</v>
      </c>
      <c r="I225" s="12">
        <v>9</v>
      </c>
      <c r="J225" s="12">
        <v>10</v>
      </c>
      <c r="K225" s="12">
        <v>11</v>
      </c>
      <c r="L225" s="12">
        <v>9</v>
      </c>
      <c r="M225" s="12">
        <v>10</v>
      </c>
      <c r="N225" s="12">
        <v>11</v>
      </c>
    </row>
    <row r="226" spans="1:14" s="22" customFormat="1" ht="29.25">
      <c r="A226" s="16" t="s">
        <v>94</v>
      </c>
      <c r="B226" s="18" t="s">
        <v>92</v>
      </c>
      <c r="C226" s="12">
        <v>23.7</v>
      </c>
      <c r="D226" s="12">
        <v>24.86</v>
      </c>
      <c r="E226" s="12">
        <v>25</v>
      </c>
      <c r="F226" s="12">
        <v>29</v>
      </c>
      <c r="G226" s="12">
        <v>30</v>
      </c>
      <c r="H226" s="12">
        <v>32</v>
      </c>
      <c r="I226" s="12">
        <v>34</v>
      </c>
      <c r="J226" s="12">
        <v>35</v>
      </c>
      <c r="K226" s="12">
        <v>36</v>
      </c>
      <c r="L226" s="12">
        <v>34</v>
      </c>
      <c r="M226" s="12">
        <v>35</v>
      </c>
      <c r="N226" s="12">
        <v>36</v>
      </c>
    </row>
    <row r="227" spans="1:14" s="22" customFormat="1" ht="29.25">
      <c r="A227" s="16" t="s">
        <v>95</v>
      </c>
      <c r="B227" s="18" t="s">
        <v>92</v>
      </c>
      <c r="C227" s="12">
        <v>366.7</v>
      </c>
      <c r="D227" s="12">
        <v>326.98</v>
      </c>
      <c r="E227" s="12">
        <v>400</v>
      </c>
      <c r="F227" s="12">
        <v>440</v>
      </c>
      <c r="G227" s="12">
        <v>450</v>
      </c>
      <c r="H227" s="12">
        <v>460</v>
      </c>
      <c r="I227" s="12">
        <v>460</v>
      </c>
      <c r="J227" s="12">
        <v>480</v>
      </c>
      <c r="K227" s="12">
        <v>500</v>
      </c>
      <c r="L227" s="12">
        <v>480</v>
      </c>
      <c r="M227" s="12">
        <v>500</v>
      </c>
      <c r="N227" s="12">
        <v>530</v>
      </c>
    </row>
    <row r="228" spans="1:14" s="22" customFormat="1" ht="29.25">
      <c r="A228" s="16" t="s">
        <v>96</v>
      </c>
      <c r="B228" s="18" t="s">
        <v>92</v>
      </c>
      <c r="C228" s="12">
        <v>67.3</v>
      </c>
      <c r="D228" s="12">
        <v>242.45</v>
      </c>
      <c r="E228" s="12">
        <v>300</v>
      </c>
      <c r="F228" s="12">
        <v>300</v>
      </c>
      <c r="G228" s="12">
        <v>350</v>
      </c>
      <c r="H228" s="12">
        <v>360</v>
      </c>
      <c r="I228" s="12">
        <v>360</v>
      </c>
      <c r="J228" s="12">
        <v>400</v>
      </c>
      <c r="K228" s="12">
        <v>410</v>
      </c>
      <c r="L228" s="12">
        <v>400</v>
      </c>
      <c r="M228" s="12">
        <v>420</v>
      </c>
      <c r="N228" s="12">
        <v>450</v>
      </c>
    </row>
    <row r="229" spans="1:14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4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4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4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4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4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4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4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4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4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4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4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</sheetData>
  <mergeCells count="34">
    <mergeCell ref="F7:H7"/>
    <mergeCell ref="A9:A11"/>
    <mergeCell ref="B9:N11"/>
    <mergeCell ref="B16:N16"/>
    <mergeCell ref="A6:A8"/>
    <mergeCell ref="B6:B8"/>
    <mergeCell ref="F6:H6"/>
    <mergeCell ref="I6:K6"/>
    <mergeCell ref="I7:K7"/>
    <mergeCell ref="L7:N7"/>
    <mergeCell ref="B64:N64"/>
    <mergeCell ref="B58:N58"/>
    <mergeCell ref="B70:N70"/>
    <mergeCell ref="B75:N75"/>
    <mergeCell ref="B59:N59"/>
    <mergeCell ref="C1:N1"/>
    <mergeCell ref="D7:D8"/>
    <mergeCell ref="L6:N6"/>
    <mergeCell ref="C7:C8"/>
    <mergeCell ref="E7:E8"/>
    <mergeCell ref="B116:N116"/>
    <mergeCell ref="B121:N121"/>
    <mergeCell ref="B136:N136"/>
    <mergeCell ref="B80:N80"/>
    <mergeCell ref="B86:N86"/>
    <mergeCell ref="B91:N91"/>
    <mergeCell ref="B96:N96"/>
    <mergeCell ref="B111:N111"/>
    <mergeCell ref="B163:N163"/>
    <mergeCell ref="B168:N168"/>
    <mergeCell ref="B142:N142"/>
    <mergeCell ref="B147:N147"/>
    <mergeCell ref="B152:N152"/>
    <mergeCell ref="B158:N158"/>
  </mergeCells>
  <phoneticPr fontId="8" type="noConversion"/>
  <pageMargins left="0.19685039370078741" right="0.19685039370078741" top="0.39370078740157483" bottom="0.6692913385826772" header="0.31496062992125984" footer="0.19685039370078741"/>
  <pageSetup paperSize="9" scale="64" orientation="landscape" verticalDpi="300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 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polyakovanf</dc:creator>
  <cp:lastModifiedBy>Admin</cp:lastModifiedBy>
  <cp:lastPrinted>2019-08-30T11:34:20Z</cp:lastPrinted>
  <dcterms:created xsi:type="dcterms:W3CDTF">2019-07-03T06:22:04Z</dcterms:created>
  <dcterms:modified xsi:type="dcterms:W3CDTF">2019-10-22T11:41:22Z</dcterms:modified>
</cp:coreProperties>
</file>